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2120" windowHeight="8580"/>
  </bookViews>
  <sheets>
    <sheet name="МР" sheetId="4" r:id="rId1"/>
  </sheets>
  <definedNames>
    <definedName name="_xlnm._FilterDatabase" localSheetId="0" hidden="1">МР!$A$11:$N$43</definedName>
    <definedName name="_xlnm.Print_Titles" localSheetId="0">МР!$7:$10</definedName>
    <definedName name="_xlnm.Print_Area" localSheetId="0">МР!$A$1:$N$198</definedName>
  </definedNames>
  <calcPr calcId="114210" fullCalcOnLoad="1"/>
</workbook>
</file>

<file path=xl/calcChain.xml><?xml version="1.0" encoding="utf-8"?>
<calcChain xmlns="http://schemas.openxmlformats.org/spreadsheetml/2006/main">
  <c r="L174" i="4"/>
  <c r="L176"/>
  <c r="L178"/>
  <c r="L173"/>
  <c r="M174"/>
  <c r="M176"/>
  <c r="M178"/>
  <c r="M173"/>
  <c r="N174"/>
  <c r="N176"/>
  <c r="N178"/>
  <c r="N173"/>
  <c r="K174"/>
  <c r="K176"/>
  <c r="K178"/>
  <c r="K173"/>
  <c r="L165"/>
  <c r="M165"/>
  <c r="N165"/>
  <c r="K165"/>
  <c r="L157"/>
  <c r="M157"/>
  <c r="N157"/>
  <c r="K157"/>
  <c r="L151"/>
  <c r="M151"/>
  <c r="N151"/>
  <c r="K151"/>
  <c r="L149"/>
  <c r="M149"/>
  <c r="N149"/>
  <c r="K149"/>
  <c r="L131"/>
  <c r="M131"/>
  <c r="N131"/>
  <c r="K131"/>
  <c r="L123"/>
  <c r="M123"/>
  <c r="N123"/>
  <c r="K123"/>
  <c r="L121"/>
  <c r="M121"/>
  <c r="N121"/>
  <c r="K121"/>
  <c r="L112"/>
  <c r="M112"/>
  <c r="N112"/>
  <c r="K112"/>
  <c r="L104"/>
  <c r="M104"/>
  <c r="N104"/>
  <c r="K104"/>
  <c r="L61"/>
  <c r="M61"/>
  <c r="N61"/>
  <c r="K61"/>
  <c r="L57"/>
  <c r="M57"/>
  <c r="N57"/>
  <c r="K57"/>
  <c r="L55"/>
  <c r="M55"/>
  <c r="N55"/>
  <c r="K55"/>
  <c r="L53"/>
  <c r="M53"/>
  <c r="N53"/>
  <c r="K53"/>
  <c r="L51"/>
  <c r="M51"/>
  <c r="N51"/>
  <c r="K51"/>
  <c r="L49"/>
  <c r="M49"/>
  <c r="N49"/>
  <c r="K49"/>
  <c r="L47"/>
  <c r="M47"/>
  <c r="N47"/>
  <c r="K47"/>
  <c r="L42"/>
  <c r="M42"/>
  <c r="N42"/>
  <c r="K42"/>
  <c r="L40"/>
  <c r="M40"/>
  <c r="N40"/>
  <c r="K40"/>
  <c r="L38"/>
  <c r="M38"/>
  <c r="N38"/>
  <c r="K38"/>
  <c r="L36"/>
  <c r="M36"/>
  <c r="N36"/>
  <c r="K36"/>
  <c r="L34"/>
  <c r="M34"/>
  <c r="N34"/>
  <c r="K34"/>
  <c r="L30"/>
  <c r="M30"/>
  <c r="N30"/>
  <c r="K30"/>
  <c r="L28"/>
  <c r="M28"/>
  <c r="N28"/>
  <c r="K28"/>
  <c r="L26"/>
  <c r="M26"/>
  <c r="N26"/>
  <c r="K26"/>
  <c r="L24"/>
  <c r="M24"/>
  <c r="N24"/>
  <c r="K24"/>
  <c r="L14"/>
  <c r="L16"/>
  <c r="L18"/>
  <c r="L20"/>
  <c r="L22"/>
  <c r="L32"/>
  <c r="L44"/>
  <c r="L59"/>
  <c r="L63"/>
  <c r="L65"/>
  <c r="L67"/>
  <c r="L69"/>
  <c r="L13"/>
  <c r="M14"/>
  <c r="M16"/>
  <c r="M18"/>
  <c r="M20"/>
  <c r="M22"/>
  <c r="M32"/>
  <c r="M44"/>
  <c r="M59"/>
  <c r="M63"/>
  <c r="M65"/>
  <c r="M67"/>
  <c r="M69"/>
  <c r="M13"/>
  <c r="N14"/>
  <c r="N16"/>
  <c r="N18"/>
  <c r="N20"/>
  <c r="N22"/>
  <c r="N32"/>
  <c r="N44"/>
  <c r="N59"/>
  <c r="N63"/>
  <c r="N65"/>
  <c r="N67"/>
  <c r="N69"/>
  <c r="N13"/>
  <c r="K14"/>
  <c r="K16"/>
  <c r="K18"/>
  <c r="K20"/>
  <c r="K22"/>
  <c r="K32"/>
  <c r="K44"/>
  <c r="K59"/>
  <c r="K63"/>
  <c r="K65"/>
  <c r="K67"/>
  <c r="K69"/>
  <c r="K13"/>
  <c r="L137"/>
  <c r="N75"/>
  <c r="L190"/>
  <c r="M190"/>
  <c r="N190"/>
  <c r="L187"/>
  <c r="M187"/>
  <c r="N187"/>
  <c r="L184"/>
  <c r="M184"/>
  <c r="N184"/>
  <c r="L181"/>
  <c r="M181"/>
  <c r="N181"/>
  <c r="K181"/>
  <c r="M180"/>
  <c r="L171"/>
  <c r="M171"/>
  <c r="N171"/>
  <c r="L169"/>
  <c r="M169"/>
  <c r="N169"/>
  <c r="L167"/>
  <c r="M167"/>
  <c r="N167"/>
  <c r="L163"/>
  <c r="M163"/>
  <c r="N163"/>
  <c r="L161"/>
  <c r="M161"/>
  <c r="N161"/>
  <c r="L159"/>
  <c r="M159"/>
  <c r="N159"/>
  <c r="L155"/>
  <c r="M155"/>
  <c r="N155"/>
  <c r="L153"/>
  <c r="M153"/>
  <c r="N153"/>
  <c r="L147"/>
  <c r="M147"/>
  <c r="N147"/>
  <c r="L145"/>
  <c r="M145"/>
  <c r="N145"/>
  <c r="L143"/>
  <c r="M143"/>
  <c r="N143"/>
  <c r="L141"/>
  <c r="M141"/>
  <c r="N141"/>
  <c r="L139"/>
  <c r="M139"/>
  <c r="N139"/>
  <c r="M137"/>
  <c r="N137"/>
  <c r="L135"/>
  <c r="M135"/>
  <c r="N135"/>
  <c r="L133"/>
  <c r="M133"/>
  <c r="N133"/>
  <c r="L129"/>
  <c r="M129"/>
  <c r="N129"/>
  <c r="L127"/>
  <c r="M127"/>
  <c r="N127"/>
  <c r="L125"/>
  <c r="M125"/>
  <c r="N125"/>
  <c r="L118"/>
  <c r="M118"/>
  <c r="N118"/>
  <c r="L116"/>
  <c r="M116"/>
  <c r="N116"/>
  <c r="L114"/>
  <c r="M114"/>
  <c r="N114"/>
  <c r="L110"/>
  <c r="M110"/>
  <c r="N110"/>
  <c r="L108"/>
  <c r="M108"/>
  <c r="N108"/>
  <c r="L106"/>
  <c r="M106"/>
  <c r="N106"/>
  <c r="L101"/>
  <c r="M101"/>
  <c r="M97"/>
  <c r="M99"/>
  <c r="M96"/>
  <c r="N101"/>
  <c r="L99"/>
  <c r="N99"/>
  <c r="N97"/>
  <c r="L97"/>
  <c r="L96"/>
  <c r="N96"/>
  <c r="L92"/>
  <c r="M92"/>
  <c r="M91"/>
  <c r="N92"/>
  <c r="L91"/>
  <c r="N91"/>
  <c r="L89"/>
  <c r="M89"/>
  <c r="N89"/>
  <c r="L87"/>
  <c r="M87"/>
  <c r="N87"/>
  <c r="L83"/>
  <c r="M83"/>
  <c r="N83"/>
  <c r="L81"/>
  <c r="M81"/>
  <c r="N81"/>
  <c r="L79"/>
  <c r="M79"/>
  <c r="N79"/>
  <c r="L77"/>
  <c r="M77"/>
  <c r="N77"/>
  <c r="L75"/>
  <c r="M75"/>
  <c r="L73"/>
  <c r="M73"/>
  <c r="N73"/>
  <c r="N72"/>
  <c r="L72"/>
  <c r="M72"/>
  <c r="K97"/>
  <c r="K99"/>
  <c r="K101"/>
  <c r="K96"/>
  <c r="K73"/>
  <c r="K75"/>
  <c r="K77"/>
  <c r="K79"/>
  <c r="K81"/>
  <c r="K83"/>
  <c r="K87"/>
  <c r="K89"/>
  <c r="K92"/>
  <c r="K91"/>
  <c r="K86"/>
  <c r="K106"/>
  <c r="K108"/>
  <c r="K110"/>
  <c r="K114"/>
  <c r="K116"/>
  <c r="K118"/>
  <c r="K125"/>
  <c r="K127"/>
  <c r="K129"/>
  <c r="K133"/>
  <c r="K135"/>
  <c r="K137"/>
  <c r="K139"/>
  <c r="K141"/>
  <c r="K143"/>
  <c r="K145"/>
  <c r="K147"/>
  <c r="K153"/>
  <c r="K155"/>
  <c r="K159"/>
  <c r="K161"/>
  <c r="K163"/>
  <c r="K167"/>
  <c r="K169"/>
  <c r="K171"/>
  <c r="K103"/>
  <c r="K95"/>
  <c r="K94"/>
  <c r="K184"/>
  <c r="K187"/>
  <c r="K190"/>
  <c r="K180"/>
  <c r="N103"/>
  <c r="N95"/>
  <c r="N94"/>
  <c r="L103"/>
  <c r="L95"/>
  <c r="L94"/>
  <c r="N86"/>
  <c r="L86"/>
  <c r="M86"/>
  <c r="N180"/>
  <c r="L180"/>
  <c r="M103"/>
  <c r="M95"/>
  <c r="M94"/>
  <c r="K72"/>
  <c r="K12"/>
  <c r="L12"/>
  <c r="M12"/>
  <c r="N12"/>
</calcChain>
</file>

<file path=xl/sharedStrings.xml><?xml version="1.0" encoding="utf-8"?>
<sst xmlns="http://schemas.openxmlformats.org/spreadsheetml/2006/main" count="358" uniqueCount="197">
  <si>
    <t xml:space="preserve">формирование, утверждение, исполнение бюджета муниципального района, контроль за исполнением данного бюджета </t>
  </si>
  <si>
    <t xml:space="preserve">Реестр расходных обязательств, подлежащих исполнению за счет средств бюджета  муниципального образования Северский район </t>
  </si>
  <si>
    <t>Принятие и организация выполнения планов и программ комплексного социально-экономического развития муниципального образования</t>
  </si>
  <si>
    <t>Резервный фонд местных администраций</t>
  </si>
  <si>
    <t>Обслуживание муниципального долга</t>
  </si>
  <si>
    <t xml:space="preserve">Осуществление внешнего муниципального  финансового контроля </t>
  </si>
  <si>
    <t>Субвенции на осуществление отдельных государственных полномочий по организации оказания медицинской помощи</t>
  </si>
  <si>
    <t>Субвенции на осуществление отдельных государственных полномочий по предоставлению мер социальной поддержки жертвам политических репрессий, труженикам тыла, ветеранам труда, ветеранам военной службы, достигшим возраста, дающего право на пенсию по старости, в бесплатном изготовлении и ремонте зубных протезов (кроме изготовленных из драгоценных металлов) в сложных клинических случаях зубопротезирования</t>
  </si>
  <si>
    <t>Субвенции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 кроме групп населения, получающих инсулины, таблетированные сахароснижающие препараты, средства самоконтроля и диагностические средства, либо перенесших пересадки органов и тканей, получающих иммунодепрессанты</t>
  </si>
  <si>
    <t>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организации, реализующие  общеобразовательную программу дошкольного образования</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</si>
  <si>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 отрасли образование</t>
  </si>
  <si>
    <t>Субвенции на 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</si>
  <si>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</si>
  <si>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</si>
  <si>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 xml:space="preserve">Осуществление отдельных государственных полномочий по предупреждению и ликвидации болезней животных, их лечению, защите населения от болезней, общих для человека и животных, в числе регулирования безнадзорных животных </t>
  </si>
  <si>
    <t>Осуществление отдельных государственных полномочий по распоряжению земельными участками, находящимися в государственной собственности Краснодарского края, из фонда перераспределения земель Краснодарского края</t>
  </si>
  <si>
    <t>Осуществление мер по противодействию коррупции в границах муниципального образования</t>
  </si>
  <si>
    <t>Осуществление отдельных государственных полномочий по реализации в муниципальных учреждениях здравоохранения мероприятий по профилактике терроризма</t>
  </si>
  <si>
    <t xml:space="preserve"> осуществление отдельных государственных полномочий по предоставлению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t>
  </si>
  <si>
    <t xml:space="preserve"> осуществление отдельных государственных полномочий по обеспечению выплаты ежемесячного вознаграждения, причитающегося приемным родителям за оказание услуг по воспитанию приемных детей</t>
  </si>
  <si>
    <t xml:space="preserve"> осуществление отдельных государственных полномочий по выплате денежных средств на обеспечение бесплатного проезда на городском, пригородном, в сельской местности - на внутрирайонном транспорте (кроме такси) детей-сирот и детей, оставшихся без попечения родителей, находящихся под опекой (попечительством) или на воспитании в приемных семьях (за исключением детей, обучающихся в федеральных образовательных учреждениях)</t>
  </si>
  <si>
    <t>осуществление отдельных государственных полномочий по предоставлению ежемесячных денежных выплат на содержание детей-сирот, детей, оставшихся без попечения родителей, переданных на патронатное воспитание</t>
  </si>
  <si>
    <t xml:space="preserve"> осуществление отдельных государственных полномочий по обеспечению выплаты ежемесячного вознаграждения, причитающегося патронатным воспитателям за оказание услуг по осуществлению патронатного воспитания, социального патроната и постинтернатного сопровождения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</si>
  <si>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</si>
  <si>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 осуществление отдельных государственных полномочий по организации оздоровления и отдыха детей</t>
  </si>
  <si>
    <t xml:space="preserve"> осуществление отдельных государственных полномочий по организации подвоза детей-сирот и детей, оставшихся без попечения родителей, находящихся под опекой (попечительством), в приемных или патронатных семьях (в том числе кровных детей) к месту отдыха и обратно</t>
  </si>
  <si>
    <t xml:space="preserve"> 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</si>
  <si>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Временное социально-бытовое обустройство лиц, вынужденно покинувших территорию Украины</t>
  </si>
  <si>
    <t>2018 год</t>
  </si>
  <si>
    <t>Формирование и содержание муниципального архива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</si>
  <si>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</si>
  <si>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Предоставление бюджетных кредитов</t>
  </si>
  <si>
    <t>Погашение бюджетных кредитов</t>
  </si>
  <si>
    <t>погашение  кредитов кредитных организаций</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</si>
  <si>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развития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</si>
  <si>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2017 год</t>
  </si>
  <si>
    <t>Рз</t>
  </si>
  <si>
    <t>Пз</t>
  </si>
  <si>
    <t xml:space="preserve">создание, содержание и организация деятельности аварийно-спасательных служб и (или) аварийно-спасательных формирований </t>
  </si>
  <si>
    <t>создание условий для развития туризма</t>
  </si>
  <si>
    <t>Обеспечение жильем молодых семей</t>
  </si>
  <si>
    <t>Проведение Всероссийской сельскохозяйственной переписи в 2016 году</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</si>
  <si>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</si>
  <si>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Организация в границах муниципального образования электро- и газоснабжения</t>
  </si>
  <si>
    <t>Обеспечение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</si>
  <si>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3.01.00.0.001</t>
  </si>
  <si>
    <t>3.01.00.0.003</t>
  </si>
  <si>
    <t>3.01.00.0.004</t>
  </si>
  <si>
    <t>3.01.00.0.005</t>
  </si>
  <si>
    <t>3.01.00.0.006</t>
  </si>
  <si>
    <t>3.01.00.0.007</t>
  </si>
  <si>
    <t>3.01.00.0.008</t>
  </si>
  <si>
    <t>3.01.00.0.009</t>
  </si>
  <si>
    <t>3.01.00.0.014</t>
  </si>
  <si>
    <t>3.01.00.0.017</t>
  </si>
  <si>
    <t>3.01.00.0.019</t>
  </si>
  <si>
    <t>3.01.00.0.022</t>
  </si>
  <si>
    <t>3.01.00.0.023</t>
  </si>
  <si>
    <t>3.01.00.0.027</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</si>
  <si>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</si>
  <si>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3.01.00.0.029</t>
  </si>
  <si>
    <t>3.01.00.0.052</t>
  </si>
  <si>
    <t>3.01.00.0.031</t>
  </si>
  <si>
    <t>3.01.00.0.032</t>
  </si>
  <si>
    <t>3.01.00.0.033</t>
  </si>
  <si>
    <t>3.02.00.0.000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t>
  </si>
  <si>
    <t>функционирование органов местного самоуправления</t>
  </si>
  <si>
    <t>3.02.00.0.002</t>
  </si>
  <si>
    <t>3.02.00.0.001</t>
  </si>
  <si>
    <t>3.02.00.0.010</t>
  </si>
  <si>
    <t>3.02.00.0.015</t>
  </si>
  <si>
    <t>3.02.00.0.011</t>
  </si>
  <si>
    <t>3.01.00.0.015</t>
  </si>
  <si>
    <t>3.04.01.2.030</t>
  </si>
  <si>
    <t>3.04.01.1.002</t>
  </si>
  <si>
    <t>3.00.00.0.000 Расходные обязательства, возникшие   в результате принятия нормативных правовых актов  муниципального района, заключения договоров (соглашений)</t>
  </si>
  <si>
    <t>3.01.00.0.000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t>
  </si>
  <si>
    <t>3.05.04.1.010</t>
  </si>
  <si>
    <t>Участие в предупреждении и ликвидации последствий чрезвычайных ситуаций на территории муниципального района</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</si>
  <si>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</si>
  <si>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3.02.00.0.021</t>
  </si>
  <si>
    <t xml:space="preserve">реализация на территории муниципального образования мероприятий по профилактике заболеваний и формированию здорового образа жизни в соответствии с законом субъекта Российской Федерации
</t>
  </si>
  <si>
    <t>3.01.00.0.037</t>
  </si>
  <si>
    <t>3.01.00.0.041</t>
  </si>
  <si>
    <t>3.01.00.0.042</t>
  </si>
  <si>
    <t>3.01.00.0.043</t>
  </si>
  <si>
    <t>3.01.00.0.044</t>
  </si>
  <si>
    <t>3.01.00.0.046</t>
  </si>
  <si>
    <t>3.03.01.0.006</t>
  </si>
  <si>
    <t>3.01.00.0.047</t>
  </si>
  <si>
    <t>3.04.01.2.015</t>
  </si>
  <si>
    <t>3.04.01.2.016</t>
  </si>
  <si>
    <t>3.04.01.2.017</t>
  </si>
  <si>
    <t>3.04.01.2.018</t>
  </si>
  <si>
    <t>3.04.01.2.019</t>
  </si>
  <si>
    <t>3.04.01.2.021</t>
  </si>
  <si>
    <t>3.04.01.2.025</t>
  </si>
  <si>
    <t>3.04.01.2.023</t>
  </si>
  <si>
    <t>3.04.01.2.027</t>
  </si>
  <si>
    <t>3.04.01.2.029</t>
  </si>
  <si>
    <t>3.04.01.2.028</t>
  </si>
  <si>
    <t>3.04.01.2.020</t>
  </si>
  <si>
    <t>3.04.01.2.031</t>
  </si>
  <si>
    <t>3.04.01.2.032</t>
  </si>
  <si>
    <t>3.04.01.2.033</t>
  </si>
  <si>
    <t>3.04.01.2.034</t>
  </si>
  <si>
    <t>3.04.01.2.041</t>
  </si>
  <si>
    <t>3.04.01.2.036</t>
  </si>
  <si>
    <t>3.04.01.2.037</t>
  </si>
  <si>
    <t>3.04.01.2.038</t>
  </si>
  <si>
    <t>улучшение лекарственного обеспечения граждан</t>
  </si>
  <si>
    <t>3.04.01.2.005</t>
  </si>
  <si>
    <t>3.04.01.2.010</t>
  </si>
  <si>
    <t>3.04.01.2.026</t>
  </si>
  <si>
    <t>3.04.01.2.042</t>
  </si>
  <si>
    <t>3.05.00.0.000Расходные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t>
  </si>
  <si>
    <t>3.05.01.2.001</t>
  </si>
  <si>
    <t>3.05.04.1.017</t>
  </si>
  <si>
    <t>организация утилизации и переработки бытовых и промышленных отходов;</t>
  </si>
  <si>
    <t>3.01.00.0.016</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</si>
  <si>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</si>
  <si>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3.06.00.0.000 Расходные обязательства бюджета поселений, переданные на исполнение в бюджет муниципального района</t>
  </si>
  <si>
    <t>3.06.01.0.001</t>
  </si>
  <si>
    <t>из городских поселений</t>
  </si>
  <si>
    <t>3.06.01.0.026</t>
  </si>
  <si>
    <t>3.06.02.0.001</t>
  </si>
  <si>
    <t>из сельских поселений</t>
  </si>
  <si>
    <t>3.03.00.0.000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t>
  </si>
  <si>
    <t>3.03.01.0.012</t>
  </si>
  <si>
    <t>Иные межбюджетные трансферты на компенсацию расходов, связанных с оказанием в 2014 - 2015 годах медицинскими организациями, подведомственными органам исполнительной власти субъектов Российской Федерации и органам местного самоуправления, гражданам Украины</t>
  </si>
  <si>
    <t>за счет субвенций, предоставленных  из  бюджета субъекта Росийской Федерации</t>
  </si>
  <si>
    <t>3.04.01.2.000</t>
  </si>
  <si>
    <t>3.04.01.2.002</t>
  </si>
  <si>
    <t>3.04.01.2.003</t>
  </si>
  <si>
    <t>3.04.01.2.006</t>
  </si>
  <si>
    <t>3.04.01.2.007</t>
  </si>
  <si>
    <t>3.04.01.2.008</t>
  </si>
  <si>
    <t>3.04.01.2.011</t>
  </si>
  <si>
    <t>3.04.01.2.012</t>
  </si>
  <si>
    <t>3.04.01.2.013</t>
  </si>
  <si>
    <t>3.04.01.2.014</t>
  </si>
  <si>
    <t>3.03.02.0.000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t>
  </si>
  <si>
    <t>3.03.02.0.002</t>
  </si>
  <si>
    <t>временного трудоустройства несовершеннолетних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t>
  </si>
  <si>
    <t>3.04.00.0.000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t>
  </si>
  <si>
    <t>3.04.01.0.000</t>
  </si>
  <si>
    <t>за счет субвенций, предоставленных  из федерального бюджета и бюджета субъекта Росийской Федерации</t>
  </si>
  <si>
    <t>3.04.01.1.000</t>
  </si>
  <si>
    <t>за счет субвенций, предоставленных  из федерального бюджета</t>
  </si>
  <si>
    <t>3.04.01.1.001</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</si>
  <si>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</si>
  <si>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 отрасли культура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</si>
  <si>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 отрасли ФКиС</t>
  </si>
  <si>
    <t xml:space="preserve">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учреждений дополнительного образования детей Краснодарского края отраслей "Образование" и "Физическая культура и спорт"</t>
  </si>
  <si>
    <t xml:space="preserve"> осуществление отдельных государственных полномочий по ведению учета граждан отдельных категорий в качестве нуждающихся в жилых помещениях</t>
  </si>
  <si>
    <t>2019 год</t>
  </si>
  <si>
    <t xml:space="preserve"> осуществление отдельных государственных полномочий по поддержке сельскохозяйственного производства в Краснодарском крае</t>
  </si>
  <si>
    <t xml:space="preserve">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 ведущим личное подсобное хозяйство, крестьянским (фермерским) хозяйствам, индивидуальным предпринимателям, ведущим деятельность в области сельскохозяйственного производства</t>
  </si>
  <si>
    <t xml:space="preserve"> осуществление государственных полномочий по поддержке сельскохозяйственного производства в Краснодарском крае в части субсидирования затрат организаций и лиц, осуществляющих предпринимательскую деятельность, на выполнение работ по созданию культурных пастбищ для выпаса коров, содержащихся в личных подсобных хозяйствах</t>
  </si>
  <si>
    <t xml:space="preserve"> 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 среднесрочным и краткосрочным кредитам, взятым малыми формами хозяйствования</t>
  </si>
  <si>
    <t xml:space="preserve">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 их лечению, защите населения от болезней, общих для человека и животных, в части обустройства в поселениях мест захоронения биологических отходов (скотомогильников, биотермических ям) либо уничтожения биологических отходов в специальных печах (крематорах)</t>
  </si>
  <si>
    <t xml:space="preserve">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</si>
  <si>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создание, содержание и организация деятельности аварийно-спасательных служб и (или) аварийно-спасательных формирований на территории поселения</t>
  </si>
  <si>
    <t>создание муниципальных предприятий и учреждений, финансирование муниципальных учреждений, формирование и размещение муниципального заказа</t>
  </si>
  <si>
    <t>владение, пользование и распоряжение имуществом, находящимся в муниципальной собственности муниципального района</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</si>
  <si>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</si>
  <si>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участие в предупреждении и ликвидации последствий чрезвычайных ситуаций на территории муниципального района</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</si>
  <si>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</si>
  <si>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3.04.01.1.003</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</si>
  <si>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</si>
  <si>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Организация подготовки, переподготовки и повышения квалификации выборных должностных лиц местного самоуправления, муниципальных служащих и работников муниципальных учреждений</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</si>
  <si>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</si>
  <si>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осуществление полномочий по составлению (изменению и дополнению) списков кандидатов в присяжные заседатели федеральных судов общей юрисдикции в Российской Федерации</t>
  </si>
  <si>
    <t>создание условий для предоставления транспортных услуг населению</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</si>
  <si>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детям (за исключением предоставления дополнительного образования детям в учреждениях регионального значения) и общедоступного бесплатного дошкольного образования на территории муниципального района, а также организация отдыха детей в каникулярное время</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</si>
  <si>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в том числе путем выкупа, земельных участков в границах муниципального района для муниципальных нужд</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</si>
  <si>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</si>
  <si>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</si>
  <si>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организация и осуществление мероприятий межпоселенческого характера по работе с детьми и молодежью</t>
  </si>
  <si>
    <t>Итого:</t>
  </si>
  <si>
    <t>Всего:</t>
  </si>
  <si>
    <t>Наименование и реквизиты нормативно-правового акта</t>
  </si>
  <si>
    <t>Номер статьи, части, пункта, подпункта, абзаца</t>
  </si>
  <si>
    <t>Дата вступления в силу и срок действия</t>
  </si>
  <si>
    <t>Коды бюджетной классификации</t>
  </si>
  <si>
    <t>Целевая статья</t>
  </si>
  <si>
    <t>Вид расхода</t>
  </si>
  <si>
    <t>Код расходного обязательства</t>
  </si>
  <si>
    <t>Наименование расходного обязательства</t>
  </si>
  <si>
    <t>осуществление расходов на дополнительные меры социальной поддержки и социальной помощи для отдельных категорий граждан</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</si>
  <si>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</si>
  <si>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объем бюджетных ассигнований, тыс. рублей</t>
  </si>
  <si>
    <t>2016 год по состоянию на 01.07.16</t>
  </si>
  <si>
    <t>Приложение №1</t>
  </si>
  <si>
    <t>к Методическим рекомендациям</t>
  </si>
  <si>
    <t>в том числе:……</t>
  </si>
  <si>
    <t>дорожная деятельность в отношении автомобильных дорог местного значения вне границ населенных пунктов в границах муниципального района, а также осуществление иных полномочий в области использования автомобильных дорог и осуществления дорожной деятельности в соотвесттвии с законодательством Российской Федерации</t>
  </si>
</sst>
</file>

<file path=xl/styles.xml><?xml version="1.0" encoding="utf-8"?>
<styleSheet xmlns="http://schemas.openxmlformats.org/spreadsheetml/2006/main">
  <numFmts count="2">
    <numFmt numFmtId="164" formatCode="0.0"/>
    <numFmt numFmtId="165" formatCode="0000000"/>
  </numFmts>
  <fonts count="21">
    <font>
      <sz val="10"/>
      <name val="Arial Cyr"/>
      <charset val="204"/>
    </font>
    <font>
      <sz val="8"/>
      <name val="Arial Cyr"/>
      <charset val="204"/>
    </font>
    <font>
      <b/>
      <sz val="14"/>
      <name val="Bookman Old Style"/>
      <family val="1"/>
      <charset val="204"/>
    </font>
    <font>
      <sz val="10"/>
      <name val="Bookman Old Style"/>
      <family val="1"/>
      <charset val="204"/>
    </font>
    <font>
      <sz val="10"/>
      <name val="Times New Roman"/>
      <family val="1"/>
      <charset val="204"/>
    </font>
    <font>
      <b/>
      <sz val="12"/>
      <name val="Bookman Old Style"/>
      <family val="1"/>
      <charset val="204"/>
    </font>
    <font>
      <b/>
      <sz val="10"/>
      <name val="Bookman Old Style"/>
      <family val="1"/>
      <charset val="204"/>
    </font>
    <font>
      <sz val="10"/>
      <name val="Times New Roman Cyr"/>
      <family val="1"/>
      <charset val="204"/>
    </font>
    <font>
      <b/>
      <sz val="14"/>
      <name val="Times New Roman"/>
      <family val="1"/>
      <charset val="204"/>
    </font>
    <font>
      <b/>
      <sz val="12"/>
      <name val="Times New Roman"/>
      <family val="1"/>
      <charset val="204"/>
    </font>
    <font>
      <b/>
      <sz val="10"/>
      <name val="Times New Roman"/>
      <family val="1"/>
      <charset val="204"/>
    </font>
    <font>
      <sz val="12"/>
      <name val="Times New Roman"/>
      <family val="1"/>
      <charset val="204"/>
    </font>
    <font>
      <b/>
      <i/>
      <sz val="14"/>
      <name val="Times New Roman"/>
      <family val="1"/>
      <charset val="204"/>
    </font>
    <font>
      <sz val="8"/>
      <name val="Bookman Old Style"/>
      <family val="1"/>
      <charset val="204"/>
    </font>
    <font>
      <sz val="8"/>
      <name val="Times New Roman"/>
      <family val="1"/>
      <charset val="204"/>
    </font>
    <font>
      <b/>
      <sz val="8"/>
      <name val="Times New Roman"/>
      <family val="1"/>
      <charset val="204"/>
    </font>
    <font>
      <sz val="10"/>
      <name val="Arial"/>
      <charset val="204"/>
    </font>
    <font>
      <sz val="10"/>
      <name val="Arial"/>
      <family val="2"/>
      <charset val="204"/>
    </font>
    <font>
      <sz val="10"/>
      <color indexed="8"/>
      <name val="Times New Roman"/>
      <family val="1"/>
      <charset val="204"/>
    </font>
    <font>
      <b/>
      <i/>
      <sz val="12"/>
      <name val="Times New Roman"/>
      <family val="1"/>
      <charset val="204"/>
    </font>
    <font>
      <sz val="12"/>
      <name val="Bookman Old Style"/>
      <family val="1"/>
      <charset val="20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4">
    <xf numFmtId="0" fontId="0" fillId="0" borderId="0"/>
    <xf numFmtId="0" fontId="16" fillId="0" borderId="0"/>
    <xf numFmtId="0" fontId="17" fillId="0" borderId="0"/>
    <xf numFmtId="0" fontId="16" fillId="0" borderId="0"/>
  </cellStyleXfs>
  <cellXfs count="188">
    <xf numFmtId="0" fontId="0" fillId="0" borderId="0" xfId="0"/>
    <xf numFmtId="0" fontId="2" fillId="0" borderId="0" xfId="0" applyFont="1"/>
    <xf numFmtId="0" fontId="3" fillId="0" borderId="0" xfId="0" applyFont="1" applyAlignment="1">
      <alignment horizontal="center"/>
    </xf>
    <xf numFmtId="0" fontId="3" fillId="0" borderId="0" xfId="0" applyFont="1"/>
    <xf numFmtId="0" fontId="6" fillId="0" borderId="0" xfId="0" applyFont="1"/>
    <xf numFmtId="0" fontId="5" fillId="0" borderId="0" xfId="0" applyFont="1"/>
    <xf numFmtId="0" fontId="4" fillId="0" borderId="0" xfId="0" applyFont="1"/>
    <xf numFmtId="0" fontId="4" fillId="0" borderId="0" xfId="0" applyFont="1" applyAlignment="1">
      <alignment vertical="justify"/>
    </xf>
    <xf numFmtId="0" fontId="4" fillId="0" borderId="0" xfId="0" applyFont="1" applyAlignment="1">
      <alignment horizontal="center"/>
    </xf>
    <xf numFmtId="0" fontId="9" fillId="0" borderId="0" xfId="0" applyFont="1"/>
    <xf numFmtId="0" fontId="11" fillId="0" borderId="0" xfId="0" applyFont="1"/>
    <xf numFmtId="0" fontId="4" fillId="0" borderId="0" xfId="0" applyFont="1" applyAlignment="1">
      <alignment horizontal="center" vertical="justify"/>
    </xf>
    <xf numFmtId="0" fontId="5" fillId="0" borderId="0" xfId="0" applyFont="1" applyAlignment="1">
      <alignment horizontal="center"/>
    </xf>
    <xf numFmtId="0" fontId="8" fillId="0" borderId="0" xfId="0" applyFont="1" applyAlignment="1">
      <alignment horizontal="center"/>
    </xf>
    <xf numFmtId="49" fontId="14" fillId="0" borderId="0" xfId="0" applyNumberFormat="1" applyFont="1" applyFill="1"/>
    <xf numFmtId="2" fontId="4" fillId="2" borderId="1" xfId="0" applyNumberFormat="1" applyFont="1" applyFill="1" applyBorder="1" applyAlignment="1">
      <alignment horizontal="right"/>
    </xf>
    <xf numFmtId="2" fontId="4" fillId="2" borderId="0" xfId="0" applyNumberFormat="1" applyFont="1" applyFill="1" applyAlignment="1">
      <alignment horizontal="right"/>
    </xf>
    <xf numFmtId="2" fontId="9" fillId="2" borderId="1" xfId="0" applyNumberFormat="1" applyFont="1" applyFill="1" applyBorder="1" applyAlignment="1">
      <alignment horizontal="right" vertical="top" wrapText="1"/>
    </xf>
    <xf numFmtId="2" fontId="9" fillId="2" borderId="1" xfId="0" applyNumberFormat="1" applyFont="1" applyFill="1" applyBorder="1" applyAlignment="1">
      <alignment horizontal="right"/>
    </xf>
    <xf numFmtId="2" fontId="4" fillId="2" borderId="1" xfId="0" applyNumberFormat="1" applyFont="1" applyFill="1" applyBorder="1" applyAlignment="1">
      <alignment horizontal="right" vertical="top" wrapText="1"/>
    </xf>
    <xf numFmtId="2" fontId="10" fillId="2" borderId="1" xfId="0" applyNumberFormat="1" applyFont="1" applyFill="1" applyBorder="1" applyAlignment="1">
      <alignment horizontal="right"/>
    </xf>
    <xf numFmtId="49" fontId="13" fillId="2" borderId="1" xfId="0" applyNumberFormat="1" applyFont="1" applyFill="1" applyBorder="1" applyAlignment="1">
      <alignment horizontal="left" vertical="top" wrapText="1"/>
    </xf>
    <xf numFmtId="0" fontId="4" fillId="2" borderId="1" xfId="0" applyFont="1" applyFill="1" applyBorder="1" applyAlignment="1">
      <alignment vertical="top" wrapText="1"/>
    </xf>
    <xf numFmtId="49" fontId="0" fillId="2" borderId="1" xfId="0" applyNumberFormat="1" applyFill="1" applyBorder="1" applyAlignment="1">
      <alignment horizontal="center"/>
    </xf>
    <xf numFmtId="49" fontId="14" fillId="2" borderId="1" xfId="0" applyNumberFormat="1" applyFont="1" applyFill="1" applyBorder="1"/>
    <xf numFmtId="49" fontId="4" fillId="2" borderId="1" xfId="0" applyNumberFormat="1" applyFont="1" applyFill="1" applyBorder="1" applyAlignment="1">
      <alignment horizontal="left" vertical="top" wrapText="1"/>
    </xf>
    <xf numFmtId="49" fontId="14" fillId="2" borderId="1" xfId="0" applyNumberFormat="1" applyFont="1" applyFill="1" applyBorder="1" applyAlignment="1">
      <alignment horizontal="left" vertical="top" wrapText="1"/>
    </xf>
    <xf numFmtId="49" fontId="4" fillId="0" borderId="0" xfId="0" applyNumberFormat="1" applyFont="1" applyAlignment="1">
      <alignment vertical="justify" wrapText="1"/>
    </xf>
    <xf numFmtId="49" fontId="4" fillId="0" borderId="0" xfId="0" applyNumberFormat="1" applyFont="1" applyAlignment="1">
      <alignment wrapText="1"/>
    </xf>
    <xf numFmtId="49" fontId="10" fillId="2" borderId="1" xfId="0" applyNumberFormat="1" applyFont="1" applyFill="1" applyBorder="1" applyAlignment="1">
      <alignment wrapText="1"/>
    </xf>
    <xf numFmtId="49" fontId="4" fillId="2" borderId="1" xfId="0" applyNumberFormat="1" applyFont="1" applyFill="1" applyBorder="1" applyAlignment="1">
      <alignment wrapText="1"/>
    </xf>
    <xf numFmtId="49" fontId="3" fillId="2" borderId="1" xfId="0" applyNumberFormat="1" applyFont="1" applyFill="1" applyBorder="1" applyAlignment="1">
      <alignment horizontal="left" vertical="top" wrapText="1"/>
    </xf>
    <xf numFmtId="0" fontId="4" fillId="2" borderId="0" xfId="0" applyFont="1" applyFill="1" applyAlignment="1">
      <alignment horizontal="center"/>
    </xf>
    <xf numFmtId="0" fontId="4" fillId="2" borderId="0" xfId="0" applyFont="1" applyFill="1" applyAlignment="1">
      <alignment vertical="justify"/>
    </xf>
    <xf numFmtId="49" fontId="4" fillId="2" borderId="0" xfId="0" applyNumberFormat="1" applyFont="1" applyFill="1" applyAlignment="1">
      <alignment vertical="justify" wrapText="1"/>
    </xf>
    <xf numFmtId="49" fontId="4" fillId="2" borderId="0" xfId="0" applyNumberFormat="1" applyFont="1" applyFill="1" applyAlignment="1">
      <alignment wrapText="1"/>
    </xf>
    <xf numFmtId="49" fontId="14" fillId="2" borderId="0" xfId="0" applyNumberFormat="1" applyFont="1" applyFill="1"/>
    <xf numFmtId="0" fontId="4" fillId="2" borderId="1" xfId="0" applyFont="1" applyFill="1" applyBorder="1" applyAlignment="1">
      <alignment horizontal="center"/>
    </xf>
    <xf numFmtId="0" fontId="4" fillId="2" borderId="1" xfId="0" applyFont="1" applyFill="1" applyBorder="1" applyAlignment="1">
      <alignment horizontal="center" wrapText="1"/>
    </xf>
    <xf numFmtId="0" fontId="4" fillId="2" borderId="1" xfId="0" applyFont="1" applyFill="1" applyBorder="1" applyAlignment="1">
      <alignment horizontal="center" vertical="justify" wrapText="1"/>
    </xf>
    <xf numFmtId="0" fontId="14" fillId="2" borderId="1" xfId="0" applyFont="1" applyFill="1" applyBorder="1" applyAlignment="1">
      <alignment horizontal="center" vertical="justify"/>
    </xf>
    <xf numFmtId="0" fontId="14" fillId="2" borderId="1" xfId="0" applyFont="1" applyFill="1" applyBorder="1" applyAlignment="1">
      <alignment horizontal="center"/>
    </xf>
    <xf numFmtId="0" fontId="9" fillId="2" borderId="1" xfId="0" applyFont="1" applyFill="1" applyBorder="1" applyAlignment="1">
      <alignment horizontal="center" vertical="top" wrapText="1"/>
    </xf>
    <xf numFmtId="49" fontId="9" fillId="2" borderId="1" xfId="0" applyNumberFormat="1" applyFont="1" applyFill="1" applyBorder="1" applyAlignment="1">
      <alignment horizontal="left" vertical="top" wrapText="1"/>
    </xf>
    <xf numFmtId="49" fontId="15" fillId="2" borderId="1" xfId="0" applyNumberFormat="1" applyFont="1" applyFill="1" applyBorder="1" applyAlignment="1">
      <alignment horizontal="left" vertical="top" wrapText="1"/>
    </xf>
    <xf numFmtId="0" fontId="9" fillId="2" borderId="1" xfId="0" applyFont="1" applyFill="1" applyBorder="1" applyAlignment="1">
      <alignment horizontal="center"/>
    </xf>
    <xf numFmtId="49" fontId="15" fillId="2" borderId="1" xfId="0" applyNumberFormat="1" applyFont="1" applyFill="1" applyBorder="1"/>
    <xf numFmtId="164" fontId="4" fillId="2" borderId="1" xfId="0" applyNumberFormat="1" applyFont="1" applyFill="1" applyBorder="1" applyAlignment="1">
      <alignment horizontal="right" vertical="top" wrapText="1"/>
    </xf>
    <xf numFmtId="49" fontId="9" fillId="2" borderId="1" xfId="0" applyNumberFormat="1" applyFont="1" applyFill="1" applyBorder="1" applyAlignment="1">
      <alignment horizontal="center" vertical="top" wrapText="1"/>
    </xf>
    <xf numFmtId="49" fontId="15" fillId="2" borderId="1" xfId="0" applyNumberFormat="1" applyFont="1" applyFill="1" applyBorder="1" applyAlignment="1">
      <alignment horizontal="center" vertical="top" wrapText="1"/>
    </xf>
    <xf numFmtId="49" fontId="11" fillId="2" borderId="1" xfId="0" applyNumberFormat="1" applyFont="1" applyFill="1" applyBorder="1" applyAlignment="1">
      <alignment horizontal="left" vertical="top" wrapText="1"/>
    </xf>
    <xf numFmtId="49" fontId="0" fillId="2" borderId="0" xfId="0" applyNumberFormat="1" applyFill="1" applyBorder="1" applyAlignment="1">
      <alignment horizontal="center"/>
    </xf>
    <xf numFmtId="0" fontId="4" fillId="2" borderId="0" xfId="0" applyFont="1" applyFill="1" applyBorder="1" applyAlignment="1">
      <alignment vertical="top" wrapText="1"/>
    </xf>
    <xf numFmtId="49" fontId="4" fillId="2" borderId="0" xfId="0" applyNumberFormat="1" applyFont="1" applyFill="1" applyBorder="1" applyAlignment="1">
      <alignment vertical="justify" wrapText="1"/>
    </xf>
    <xf numFmtId="49" fontId="4" fillId="2" borderId="0" xfId="0" applyNumberFormat="1" applyFont="1" applyFill="1" applyBorder="1" applyAlignment="1">
      <alignment wrapText="1"/>
    </xf>
    <xf numFmtId="49" fontId="14" fillId="2" borderId="0" xfId="0" applyNumberFormat="1" applyFont="1" applyFill="1" applyBorder="1"/>
    <xf numFmtId="164" fontId="4" fillId="2" borderId="0" xfId="0" applyNumberFormat="1" applyFont="1" applyFill="1" applyBorder="1" applyAlignment="1">
      <alignment horizontal="right" vertical="top" wrapText="1"/>
    </xf>
    <xf numFmtId="0" fontId="11" fillId="2" borderId="0" xfId="0" applyFont="1" applyFill="1" applyAlignment="1">
      <alignment horizontal="center"/>
    </xf>
    <xf numFmtId="49" fontId="11" fillId="2" borderId="0" xfId="0" applyNumberFormat="1" applyFont="1" applyFill="1" applyAlignment="1">
      <alignment vertical="justify" wrapText="1"/>
    </xf>
    <xf numFmtId="49" fontId="11" fillId="2" borderId="0" xfId="0" applyNumberFormat="1" applyFont="1" applyFill="1" applyAlignment="1">
      <alignment wrapText="1"/>
    </xf>
    <xf numFmtId="49" fontId="11" fillId="2" borderId="0" xfId="0" applyNumberFormat="1" applyFont="1" applyFill="1"/>
    <xf numFmtId="49" fontId="14" fillId="2" borderId="1" xfId="0" applyNumberFormat="1" applyFont="1" applyFill="1" applyBorder="1" applyAlignment="1">
      <alignment wrapText="1"/>
    </xf>
    <xf numFmtId="49" fontId="14" fillId="2" borderId="0" xfId="0" applyNumberFormat="1" applyFont="1" applyFill="1" applyAlignment="1">
      <alignment horizontal="center"/>
    </xf>
    <xf numFmtId="49" fontId="15" fillId="2" borderId="1" xfId="0" applyNumberFormat="1" applyFont="1" applyFill="1" applyBorder="1" applyAlignment="1">
      <alignment horizontal="center"/>
    </xf>
    <xf numFmtId="49" fontId="14" fillId="2" borderId="1" xfId="0" applyNumberFormat="1" applyFont="1" applyFill="1" applyBorder="1" applyAlignment="1">
      <alignment horizontal="center"/>
    </xf>
    <xf numFmtId="49" fontId="14" fillId="0" borderId="1" xfId="0" applyNumberFormat="1" applyFont="1" applyFill="1" applyBorder="1" applyAlignment="1">
      <alignment horizontal="center"/>
    </xf>
    <xf numFmtId="49" fontId="14" fillId="2" borderId="1" xfId="0" applyNumberFormat="1" applyFont="1" applyFill="1" applyBorder="1" applyAlignment="1">
      <alignment horizontal="center" vertical="top" wrapText="1"/>
    </xf>
    <xf numFmtId="49" fontId="14" fillId="2" borderId="0" xfId="0" applyNumberFormat="1" applyFont="1" applyFill="1" applyBorder="1" applyAlignment="1">
      <alignment horizontal="center"/>
    </xf>
    <xf numFmtId="49" fontId="11" fillId="2" borderId="0" xfId="0" applyNumberFormat="1" applyFont="1" applyFill="1" applyAlignment="1">
      <alignment horizontal="center"/>
    </xf>
    <xf numFmtId="49" fontId="14" fillId="0" borderId="0" xfId="0" applyNumberFormat="1" applyFont="1" applyFill="1" applyAlignment="1">
      <alignment horizontal="center"/>
    </xf>
    <xf numFmtId="49" fontId="14" fillId="0" borderId="1" xfId="0" applyNumberFormat="1" applyFont="1" applyFill="1" applyBorder="1"/>
    <xf numFmtId="49" fontId="13" fillId="0" borderId="1" xfId="0" applyNumberFormat="1" applyFont="1" applyFill="1" applyBorder="1" applyAlignment="1">
      <alignment horizontal="left" vertical="top" wrapText="1"/>
    </xf>
    <xf numFmtId="49" fontId="10" fillId="2" borderId="1" xfId="0" applyNumberFormat="1" applyFont="1" applyFill="1" applyBorder="1" applyAlignment="1">
      <alignment horizontal="left" vertical="top" wrapText="1"/>
    </xf>
    <xf numFmtId="0" fontId="4" fillId="0" borderId="1" xfId="3" applyNumberFormat="1" applyFont="1" applyFill="1" applyBorder="1" applyAlignment="1" applyProtection="1">
      <alignment horizontal="left" vertical="top" wrapText="1"/>
      <protection hidden="1"/>
    </xf>
    <xf numFmtId="0" fontId="4" fillId="2" borderId="1" xfId="0" applyNumberFormat="1" applyFont="1" applyFill="1" applyBorder="1" applyAlignment="1">
      <alignment horizontal="center" wrapText="1"/>
    </xf>
    <xf numFmtId="0" fontId="10" fillId="2" borderId="1" xfId="0"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0" fontId="11" fillId="2" borderId="0" xfId="0" applyFont="1" applyFill="1" applyAlignment="1">
      <alignment vertical="justify"/>
    </xf>
    <xf numFmtId="0" fontId="4" fillId="2" borderId="1" xfId="0" applyFont="1" applyFill="1" applyBorder="1" applyAlignment="1">
      <alignment horizontal="center" vertical="top" wrapText="1"/>
    </xf>
    <xf numFmtId="0" fontId="4" fillId="0" borderId="2" xfId="3" applyNumberFormat="1" applyFont="1" applyFill="1" applyBorder="1" applyAlignment="1" applyProtection="1">
      <alignment horizontal="left" vertical="top" wrapText="1"/>
      <protection hidden="1"/>
    </xf>
    <xf numFmtId="0" fontId="3" fillId="0" borderId="1" xfId="0" applyFont="1" applyBorder="1"/>
    <xf numFmtId="0" fontId="4" fillId="0" borderId="1" xfId="0" applyFont="1" applyBorder="1"/>
    <xf numFmtId="0" fontId="4" fillId="0" borderId="1" xfId="0" applyFont="1" applyBorder="1" applyAlignment="1">
      <alignment horizontal="center"/>
    </xf>
    <xf numFmtId="49" fontId="9" fillId="2" borderId="3" xfId="0" applyNumberFormat="1" applyFont="1" applyFill="1" applyBorder="1" applyAlignment="1">
      <alignment wrapText="1"/>
    </xf>
    <xf numFmtId="49" fontId="15" fillId="2" borderId="3" xfId="0" applyNumberFormat="1" applyFont="1" applyFill="1" applyBorder="1"/>
    <xf numFmtId="49" fontId="15" fillId="2" borderId="3" xfId="0" applyNumberFormat="1" applyFont="1" applyFill="1" applyBorder="1" applyAlignment="1">
      <alignment horizontal="center"/>
    </xf>
    <xf numFmtId="2" fontId="9" fillId="2" borderId="3" xfId="0" applyNumberFormat="1" applyFont="1" applyFill="1" applyBorder="1" applyAlignment="1">
      <alignment horizontal="right"/>
    </xf>
    <xf numFmtId="0" fontId="4" fillId="0" borderId="1" xfId="0" applyFont="1" applyFill="1" applyBorder="1" applyAlignment="1">
      <alignment horizontal="left" vertical="center" wrapText="1"/>
    </xf>
    <xf numFmtId="49" fontId="14" fillId="0" borderId="3" xfId="0" applyNumberFormat="1" applyFont="1" applyFill="1" applyBorder="1" applyAlignment="1">
      <alignment horizontal="center"/>
    </xf>
    <xf numFmtId="0" fontId="4" fillId="0" borderId="1" xfId="0" applyFont="1" applyBorder="1" applyAlignment="1">
      <alignment wrapText="1"/>
    </xf>
    <xf numFmtId="0" fontId="4" fillId="0" borderId="1" xfId="0" applyFont="1" applyBorder="1" applyAlignment="1">
      <alignment horizontal="center" wrapText="1"/>
    </xf>
    <xf numFmtId="0" fontId="18" fillId="2" borderId="1" xfId="0" applyFont="1" applyFill="1" applyBorder="1" applyAlignment="1">
      <alignment horizontal="left" vertical="center" wrapText="1"/>
    </xf>
    <xf numFmtId="0" fontId="4" fillId="0" borderId="1" xfId="0" applyFont="1" applyBorder="1" applyAlignment="1">
      <alignment vertical="center" wrapText="1"/>
    </xf>
    <xf numFmtId="0" fontId="4" fillId="2" borderId="1" xfId="0" applyFont="1" applyFill="1" applyBorder="1" applyAlignment="1">
      <alignment vertical="justify"/>
    </xf>
    <xf numFmtId="0" fontId="9" fillId="2" borderId="4" xfId="0" applyFont="1" applyFill="1" applyBorder="1" applyAlignment="1">
      <alignment horizontal="center" vertical="top" wrapText="1"/>
    </xf>
    <xf numFmtId="0" fontId="12" fillId="2" borderId="1" xfId="0" applyFont="1" applyFill="1" applyBorder="1" applyAlignment="1">
      <alignment vertical="top" wrapText="1"/>
    </xf>
    <xf numFmtId="2" fontId="10" fillId="2" borderId="1" xfId="0" applyNumberFormat="1" applyFont="1" applyFill="1" applyBorder="1" applyAlignment="1">
      <alignment horizontal="right" vertical="top" wrapText="1"/>
    </xf>
    <xf numFmtId="0" fontId="5" fillId="0" borderId="1" xfId="0" applyFont="1" applyBorder="1"/>
    <xf numFmtId="0" fontId="3" fillId="0" borderId="1" xfId="0" applyFont="1" applyBorder="1" applyAlignment="1">
      <alignment horizontal="center"/>
    </xf>
    <xf numFmtId="0" fontId="5" fillId="0" borderId="1" xfId="0" applyFont="1" applyBorder="1" applyAlignment="1">
      <alignment horizontal="center"/>
    </xf>
    <xf numFmtId="0" fontId="20" fillId="0" borderId="1" xfId="0" applyFont="1" applyBorder="1"/>
    <xf numFmtId="164" fontId="4" fillId="2" borderId="1" xfId="0" applyNumberFormat="1" applyFont="1" applyFill="1" applyBorder="1"/>
    <xf numFmtId="0" fontId="3" fillId="2" borderId="1" xfId="0" applyFont="1" applyFill="1" applyBorder="1"/>
    <xf numFmtId="0" fontId="4" fillId="2" borderId="2" xfId="0" applyFont="1" applyFill="1" applyBorder="1" applyAlignment="1">
      <alignment horizontal="center" wrapText="1"/>
    </xf>
    <xf numFmtId="0" fontId="4" fillId="0" borderId="4" xfId="3" applyNumberFormat="1" applyFont="1" applyFill="1" applyBorder="1" applyAlignment="1" applyProtection="1">
      <alignment horizontal="center" vertical="top" wrapText="1"/>
      <protection hidden="1"/>
    </xf>
    <xf numFmtId="0" fontId="4" fillId="2" borderId="2"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0" borderId="2" xfId="0" applyFont="1" applyBorder="1" applyAlignment="1">
      <alignment horizontal="center" vertical="center" wrapText="1"/>
    </xf>
    <xf numFmtId="0" fontId="4" fillId="2" borderId="6" xfId="0" applyFont="1" applyFill="1" applyBorder="1" applyAlignment="1">
      <alignment horizontal="left" wrapText="1"/>
    </xf>
    <xf numFmtId="0" fontId="4" fillId="2" borderId="2" xfId="0" applyFont="1" applyFill="1" applyBorder="1" applyAlignment="1">
      <alignment horizontal="left" wrapText="1"/>
    </xf>
    <xf numFmtId="0" fontId="4" fillId="2" borderId="7" xfId="0" applyFont="1" applyFill="1" applyBorder="1" applyAlignment="1">
      <alignment horizontal="center" wrapText="1"/>
    </xf>
    <xf numFmtId="0" fontId="4" fillId="2" borderId="4" xfId="0" applyNumberFormat="1" applyFont="1" applyFill="1" applyBorder="1" applyAlignment="1">
      <alignment horizontal="center" wrapText="1"/>
    </xf>
    <xf numFmtId="49" fontId="10" fillId="2" borderId="1" xfId="0" applyNumberFormat="1" applyFont="1" applyFill="1" applyBorder="1" applyAlignment="1">
      <alignment horizontal="center"/>
    </xf>
    <xf numFmtId="0" fontId="4" fillId="2" borderId="6" xfId="0" applyFont="1" applyFill="1" applyBorder="1" applyAlignment="1">
      <alignment vertical="justify"/>
    </xf>
    <xf numFmtId="49" fontId="14" fillId="2" borderId="4" xfId="0" applyNumberFormat="1" applyFont="1" applyFill="1" applyBorder="1" applyAlignment="1">
      <alignment horizontal="center" wrapText="1"/>
    </xf>
    <xf numFmtId="0" fontId="19" fillId="2" borderId="1" xfId="0" applyFont="1" applyFill="1" applyBorder="1" applyAlignment="1">
      <alignment horizontal="center" vertical="top" wrapText="1"/>
    </xf>
    <xf numFmtId="0" fontId="4" fillId="2" borderId="1" xfId="0" applyFont="1" applyFill="1" applyBorder="1" applyAlignment="1">
      <alignment horizontal="left" wrapText="1"/>
    </xf>
    <xf numFmtId="0" fontId="19" fillId="2" borderId="2" xfId="0" applyFont="1" applyFill="1" applyBorder="1" applyAlignment="1">
      <alignment horizontal="center" vertical="center" wrapText="1"/>
    </xf>
    <xf numFmtId="0" fontId="19" fillId="2" borderId="2" xfId="0" applyFont="1" applyFill="1" applyBorder="1" applyAlignment="1">
      <alignment horizontal="center" vertical="top" wrapText="1"/>
    </xf>
    <xf numFmtId="0" fontId="19"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justify"/>
    </xf>
    <xf numFmtId="0" fontId="19" fillId="2" borderId="5" xfId="0" applyFont="1" applyFill="1" applyBorder="1" applyAlignment="1">
      <alignment horizontal="center" vertical="justify"/>
    </xf>
    <xf numFmtId="0" fontId="4" fillId="2" borderId="2" xfId="0" applyNumberFormat="1" applyFont="1" applyFill="1" applyBorder="1" applyAlignment="1">
      <alignment horizontal="center" wrapText="1"/>
    </xf>
    <xf numFmtId="0" fontId="4" fillId="2" borderId="2" xfId="0" applyNumberFormat="1" applyFont="1" applyFill="1" applyBorder="1" applyAlignment="1">
      <alignment horizontal="center" vertical="top" wrapText="1"/>
    </xf>
    <xf numFmtId="0" fontId="4" fillId="0" borderId="2" xfId="0" applyFont="1" applyFill="1" applyBorder="1" applyAlignment="1">
      <alignment horizontal="center" vertical="center" wrapText="1"/>
    </xf>
    <xf numFmtId="165" fontId="4" fillId="0" borderId="9" xfId="3" applyNumberFormat="1" applyFont="1" applyFill="1" applyBorder="1" applyAlignment="1" applyProtection="1">
      <alignment horizontal="center" vertical="center" wrapText="1"/>
      <protection hidden="1"/>
    </xf>
    <xf numFmtId="165" fontId="4" fillId="2" borderId="2" xfId="2" applyNumberFormat="1" applyFont="1" applyFill="1" applyBorder="1" applyAlignment="1" applyProtection="1">
      <alignment horizontal="center" vertical="center" wrapText="1"/>
      <protection hidden="1"/>
    </xf>
    <xf numFmtId="0" fontId="4" fillId="2" borderId="2" xfId="0" applyFont="1" applyFill="1" applyBorder="1" applyAlignment="1">
      <alignment horizontal="center" vertical="justify"/>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justify"/>
    </xf>
    <xf numFmtId="0" fontId="4" fillId="2" borderId="2" xfId="0" applyFont="1" applyFill="1" applyBorder="1" applyAlignment="1">
      <alignment horizontal="center" vertical="justify"/>
    </xf>
    <xf numFmtId="0" fontId="4" fillId="2" borderId="6" xfId="0" applyFont="1" applyFill="1" applyBorder="1" applyAlignment="1">
      <alignment horizontal="center" wrapText="1"/>
    </xf>
    <xf numFmtId="0" fontId="4" fillId="2" borderId="2" xfId="0" applyFont="1" applyFill="1" applyBorder="1" applyAlignment="1">
      <alignment horizontal="center" wrapText="1"/>
    </xf>
    <xf numFmtId="0" fontId="4" fillId="2" borderId="6" xfId="0" applyFont="1" applyFill="1" applyBorder="1" applyAlignment="1">
      <alignment horizontal="left" wrapText="1"/>
    </xf>
    <xf numFmtId="0" fontId="4" fillId="2" borderId="2" xfId="0" applyFont="1" applyFill="1" applyBorder="1" applyAlignment="1">
      <alignment horizontal="left" wrapText="1"/>
    </xf>
    <xf numFmtId="0" fontId="4" fillId="2" borderId="6"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165" fontId="4" fillId="0" borderId="10" xfId="3" applyNumberFormat="1" applyFont="1" applyFill="1" applyBorder="1" applyAlignment="1" applyProtection="1">
      <alignment horizontal="center" vertical="center" wrapText="1"/>
      <protection hidden="1"/>
    </xf>
    <xf numFmtId="165" fontId="4" fillId="0" borderId="2" xfId="3" applyNumberFormat="1" applyFont="1" applyFill="1" applyBorder="1" applyAlignment="1" applyProtection="1">
      <alignment horizontal="center" vertical="center" wrapText="1"/>
      <protection hidden="1"/>
    </xf>
    <xf numFmtId="0" fontId="4" fillId="2" borderId="6" xfId="0" applyNumberFormat="1" applyFont="1" applyFill="1" applyBorder="1" applyAlignment="1">
      <alignment horizontal="center" wrapText="1"/>
    </xf>
    <xf numFmtId="0" fontId="4" fillId="2" borderId="2" xfId="0" applyNumberFormat="1" applyFont="1" applyFill="1" applyBorder="1" applyAlignment="1">
      <alignment horizontal="center" wrapText="1"/>
    </xf>
    <xf numFmtId="0" fontId="4" fillId="2" borderId="6" xfId="0" applyNumberFormat="1" applyFont="1" applyFill="1" applyBorder="1" applyAlignment="1">
      <alignment horizontal="center" vertical="top" wrapText="1"/>
    </xf>
    <xf numFmtId="0" fontId="4" fillId="2" borderId="2" xfId="0" applyNumberFormat="1" applyFont="1" applyFill="1" applyBorder="1" applyAlignment="1">
      <alignment horizontal="center" vertical="top" wrapText="1"/>
    </xf>
    <xf numFmtId="0" fontId="19" fillId="2" borderId="6" xfId="0" applyFont="1" applyFill="1" applyBorder="1" applyAlignment="1">
      <alignment horizontal="center" vertical="top" wrapText="1"/>
    </xf>
    <xf numFmtId="0" fontId="19" fillId="2" borderId="8" xfId="0" applyFont="1" applyFill="1" applyBorder="1" applyAlignment="1">
      <alignment horizontal="center" vertical="top" wrapText="1"/>
    </xf>
    <xf numFmtId="0" fontId="19" fillId="2" borderId="2" xfId="0" applyFont="1" applyFill="1" applyBorder="1" applyAlignment="1">
      <alignment horizontal="center" vertical="top" wrapText="1"/>
    </xf>
    <xf numFmtId="0" fontId="4" fillId="2" borderId="0" xfId="0" applyFont="1" applyFill="1" applyBorder="1" applyAlignment="1">
      <alignment horizontal="center" vertical="top" wrapText="1"/>
    </xf>
    <xf numFmtId="0" fontId="19" fillId="2" borderId="1" xfId="0" applyFont="1" applyFill="1" applyBorder="1" applyAlignment="1">
      <alignment horizontal="center" vertical="top" wrapText="1"/>
    </xf>
    <xf numFmtId="2" fontId="4" fillId="2" borderId="8" xfId="0" applyNumberFormat="1" applyFont="1" applyFill="1" applyBorder="1" applyAlignment="1">
      <alignment horizontal="center" vertical="center" wrapText="1"/>
    </xf>
    <xf numFmtId="2" fontId="4" fillId="2" borderId="2" xfId="0" applyNumberFormat="1" applyFont="1" applyFill="1" applyBorder="1" applyAlignment="1">
      <alignment horizontal="center" vertical="center" wrapText="1"/>
    </xf>
    <xf numFmtId="0" fontId="4" fillId="0" borderId="1" xfId="0" applyFont="1" applyBorder="1" applyAlignment="1">
      <alignment horizontal="center"/>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165" fontId="4" fillId="2" borderId="6" xfId="2" applyNumberFormat="1" applyFont="1" applyFill="1" applyBorder="1" applyAlignment="1" applyProtection="1">
      <alignment horizontal="center" vertical="center" wrapText="1"/>
      <protection hidden="1"/>
    </xf>
    <xf numFmtId="165" fontId="4" fillId="2" borderId="2" xfId="2" applyNumberFormat="1" applyFont="1" applyFill="1" applyBorder="1" applyAlignment="1" applyProtection="1">
      <alignment horizontal="center" vertical="center" wrapText="1"/>
      <protection hidden="1"/>
    </xf>
    <xf numFmtId="2" fontId="4" fillId="2" borderId="7" xfId="0" applyNumberFormat="1" applyFont="1" applyFill="1" applyBorder="1" applyAlignment="1">
      <alignment horizontal="center" vertical="center" wrapText="1"/>
    </xf>
    <xf numFmtId="2" fontId="4" fillId="2" borderId="3" xfId="0"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6" xfId="0" applyNumberFormat="1" applyFont="1" applyFill="1" applyBorder="1" applyAlignment="1">
      <alignment horizontal="center" vertical="center" wrapText="1"/>
    </xf>
    <xf numFmtId="0" fontId="19" fillId="2" borderId="8" xfId="0" applyNumberFormat="1" applyFont="1" applyFill="1" applyBorder="1" applyAlignment="1">
      <alignment horizontal="center" vertical="center" wrapText="1"/>
    </xf>
    <xf numFmtId="0" fontId="19" fillId="2" borderId="2" xfId="0" applyNumberFormat="1" applyFont="1" applyFill="1" applyBorder="1" applyAlignment="1">
      <alignment horizontal="center" vertical="center" wrapText="1"/>
    </xf>
    <xf numFmtId="49" fontId="14" fillId="2" borderId="4" xfId="0" applyNumberFormat="1" applyFont="1" applyFill="1" applyBorder="1" applyAlignment="1">
      <alignment horizontal="center" vertical="center" wrapText="1"/>
    </xf>
    <xf numFmtId="49" fontId="14" fillId="2" borderId="3"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8" fillId="2" borderId="6" xfId="0" applyFont="1" applyFill="1" applyBorder="1" applyAlignment="1">
      <alignment horizontal="center" vertical="justify"/>
    </xf>
    <xf numFmtId="0" fontId="8" fillId="2" borderId="2" xfId="0" applyFont="1" applyFill="1" applyBorder="1" applyAlignment="1">
      <alignment horizontal="center" vertical="justify"/>
    </xf>
    <xf numFmtId="49" fontId="11" fillId="0" borderId="0" xfId="0" applyNumberFormat="1" applyFont="1" applyFill="1" applyAlignment="1">
      <alignment horizontal="center"/>
    </xf>
    <xf numFmtId="49" fontId="14" fillId="0" borderId="0" xfId="0" applyNumberFormat="1" applyFont="1" applyFill="1" applyAlignment="1">
      <alignment horizontal="center"/>
    </xf>
    <xf numFmtId="0" fontId="19" fillId="2" borderId="6" xfId="0" applyFont="1" applyFill="1" applyBorder="1" applyAlignment="1">
      <alignment horizontal="center" vertical="justify"/>
    </xf>
    <xf numFmtId="0" fontId="19" fillId="2" borderId="8" xfId="0" applyFont="1" applyFill="1" applyBorder="1" applyAlignment="1">
      <alignment horizontal="center" vertical="justify"/>
    </xf>
    <xf numFmtId="0" fontId="19" fillId="2" borderId="2" xfId="0" applyFont="1" applyFill="1" applyBorder="1" applyAlignment="1">
      <alignment horizontal="center" vertical="justify"/>
    </xf>
    <xf numFmtId="0" fontId="4" fillId="2" borderId="1" xfId="0" applyFont="1" applyFill="1" applyBorder="1" applyAlignment="1">
      <alignment horizontal="center" vertical="center" wrapText="1"/>
    </xf>
    <xf numFmtId="0" fontId="8" fillId="0" borderId="0" xfId="0" applyFont="1" applyAlignment="1">
      <alignment horizontal="center" vertical="justify"/>
    </xf>
  </cellXfs>
  <cellStyles count="4">
    <cellStyle name="Обычный" xfId="0" builtinId="0"/>
    <cellStyle name="Обычный 2" xfId="1"/>
    <cellStyle name="Обычный 2 2" xfId="2"/>
    <cellStyle name="Обычный_tmp"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N198"/>
  <sheetViews>
    <sheetView tabSelected="1" view="pageBreakPreview" topLeftCell="A181" zoomScale="75" zoomScaleNormal="100" zoomScaleSheetLayoutView="100" workbookViewId="0">
      <selection activeCell="B192" sqref="B191:B192"/>
    </sheetView>
  </sheetViews>
  <sheetFormatPr defaultRowHeight="15"/>
  <cols>
    <col min="1" max="1" width="13" style="8" customWidth="1"/>
    <col min="2" max="2" width="36.85546875" style="7" customWidth="1"/>
    <col min="3" max="3" width="11.28515625" style="27" customWidth="1"/>
    <col min="4" max="4" width="17" style="27" customWidth="1"/>
    <col min="5" max="5" width="8.140625" style="28" customWidth="1"/>
    <col min="6" max="6" width="9.7109375" style="28" customWidth="1"/>
    <col min="7" max="7" width="7" style="14" customWidth="1"/>
    <col min="8" max="8" width="6.7109375" style="14" customWidth="1"/>
    <col min="9" max="9" width="10.28515625" style="69" customWidth="1"/>
    <col min="10" max="10" width="5.140625" style="14" customWidth="1"/>
    <col min="11" max="11" width="10.5703125" style="16" customWidth="1"/>
    <col min="12" max="14" width="10.5703125" style="3" customWidth="1"/>
    <col min="15" max="16384" width="9.140625" style="3"/>
  </cols>
  <sheetData>
    <row r="2" spans="1:14" ht="16.5">
      <c r="J2" s="181" t="s">
        <v>193</v>
      </c>
      <c r="K2" s="181"/>
      <c r="L2" s="181"/>
      <c r="M2" s="181"/>
      <c r="N2" s="181"/>
    </row>
    <row r="3" spans="1:14" ht="16.5">
      <c r="J3" s="181" t="s">
        <v>194</v>
      </c>
      <c r="K3" s="182"/>
      <c r="L3" s="182"/>
      <c r="M3" s="182"/>
      <c r="N3" s="182"/>
    </row>
    <row r="5" spans="1:14" s="1" customFormat="1" ht="51" customHeight="1">
      <c r="A5" s="13"/>
      <c r="B5" s="187" t="s">
        <v>1</v>
      </c>
      <c r="C5" s="187"/>
      <c r="D5" s="187"/>
      <c r="E5" s="187"/>
      <c r="F5" s="187"/>
      <c r="G5" s="187"/>
      <c r="H5" s="187"/>
      <c r="I5" s="187"/>
      <c r="J5" s="187"/>
      <c r="K5" s="187"/>
      <c r="L5" s="3"/>
    </row>
    <row r="6" spans="1:14">
      <c r="A6" s="32"/>
      <c r="B6" s="33"/>
      <c r="C6" s="34"/>
      <c r="D6" s="34"/>
      <c r="E6" s="35"/>
      <c r="F6" s="35"/>
      <c r="G6" s="36"/>
      <c r="H6" s="36"/>
      <c r="I6" s="62"/>
      <c r="J6" s="36"/>
    </row>
    <row r="7" spans="1:14" s="6" customFormat="1" ht="12.75" customHeight="1">
      <c r="A7" s="186" t="s">
        <v>187</v>
      </c>
      <c r="B7" s="128" t="s">
        <v>188</v>
      </c>
      <c r="C7" s="129"/>
      <c r="D7" s="160" t="s">
        <v>181</v>
      </c>
      <c r="E7" s="167" t="s">
        <v>182</v>
      </c>
      <c r="F7" s="167" t="s">
        <v>183</v>
      </c>
      <c r="G7" s="178" t="s">
        <v>184</v>
      </c>
      <c r="H7" s="178"/>
      <c r="I7" s="178"/>
      <c r="J7" s="178"/>
      <c r="K7" s="157" t="s">
        <v>191</v>
      </c>
      <c r="L7" s="157"/>
      <c r="M7" s="157"/>
      <c r="N7" s="158"/>
    </row>
    <row r="8" spans="1:14" s="6" customFormat="1" ht="12.75" customHeight="1">
      <c r="A8" s="186"/>
      <c r="B8" s="130"/>
      <c r="C8" s="131"/>
      <c r="D8" s="161"/>
      <c r="E8" s="168"/>
      <c r="F8" s="168"/>
      <c r="G8" s="178"/>
      <c r="H8" s="178"/>
      <c r="I8" s="178"/>
      <c r="J8" s="178"/>
      <c r="K8" s="165" t="s">
        <v>192</v>
      </c>
      <c r="L8" s="159" t="s">
        <v>35</v>
      </c>
      <c r="M8" s="159" t="s">
        <v>28</v>
      </c>
      <c r="N8" s="159" t="s">
        <v>155</v>
      </c>
    </row>
    <row r="9" spans="1:14" s="6" customFormat="1" ht="12.75">
      <c r="A9" s="186"/>
      <c r="B9" s="130"/>
      <c r="C9" s="131"/>
      <c r="D9" s="161"/>
      <c r="E9" s="168"/>
      <c r="F9" s="168"/>
      <c r="G9" s="178" t="s">
        <v>36</v>
      </c>
      <c r="H9" s="176" t="s">
        <v>37</v>
      </c>
      <c r="I9" s="178" t="s">
        <v>185</v>
      </c>
      <c r="J9" s="178" t="s">
        <v>186</v>
      </c>
      <c r="K9" s="165"/>
      <c r="L9" s="159"/>
      <c r="M9" s="159"/>
      <c r="N9" s="159"/>
    </row>
    <row r="10" spans="1:14" s="11" customFormat="1" ht="49.5" customHeight="1">
      <c r="A10" s="186"/>
      <c r="B10" s="132"/>
      <c r="C10" s="133"/>
      <c r="D10" s="162"/>
      <c r="E10" s="169"/>
      <c r="F10" s="169"/>
      <c r="G10" s="178"/>
      <c r="H10" s="177"/>
      <c r="I10" s="178"/>
      <c r="J10" s="178"/>
      <c r="K10" s="166"/>
      <c r="L10" s="159"/>
      <c r="M10" s="159"/>
      <c r="N10" s="159"/>
    </row>
    <row r="11" spans="1:14" s="2" customFormat="1">
      <c r="A11" s="37">
        <v>2</v>
      </c>
      <c r="B11" s="134">
        <v>3</v>
      </c>
      <c r="C11" s="135"/>
      <c r="D11" s="38">
        <v>4</v>
      </c>
      <c r="E11" s="39">
        <v>5</v>
      </c>
      <c r="F11" s="38">
        <v>6</v>
      </c>
      <c r="G11" s="40">
        <v>7</v>
      </c>
      <c r="H11" s="40">
        <v>8</v>
      </c>
      <c r="I11" s="41">
        <v>9</v>
      </c>
      <c r="J11" s="40">
        <v>10</v>
      </c>
      <c r="K11" s="37">
        <v>12</v>
      </c>
      <c r="L11" s="82">
        <v>13</v>
      </c>
      <c r="M11" s="82">
        <v>14</v>
      </c>
      <c r="N11" s="82">
        <v>15</v>
      </c>
    </row>
    <row r="12" spans="1:14" s="9" customFormat="1" ht="99" customHeight="1">
      <c r="A12" s="94" t="s">
        <v>180</v>
      </c>
      <c r="B12" s="179" t="s">
        <v>75</v>
      </c>
      <c r="C12" s="180"/>
      <c r="D12" s="120"/>
      <c r="E12" s="43"/>
      <c r="F12" s="43"/>
      <c r="G12" s="44"/>
      <c r="H12" s="44"/>
      <c r="I12" s="49"/>
      <c r="J12" s="44"/>
      <c r="K12" s="17">
        <f>K13+K72+K86+K94+K173+K180</f>
        <v>0</v>
      </c>
      <c r="L12" s="17">
        <f>L13+L72+L86+L94+L173+L180</f>
        <v>0</v>
      </c>
      <c r="M12" s="17">
        <f>M13+M72+M86+M94+M173+M180</f>
        <v>0</v>
      </c>
      <c r="N12" s="17">
        <f>N13+N72+N86+N94+N173+N180</f>
        <v>0</v>
      </c>
    </row>
    <row r="13" spans="1:14" s="5" customFormat="1" ht="95.25" customHeight="1">
      <c r="A13" s="183" t="s">
        <v>76</v>
      </c>
      <c r="B13" s="184"/>
      <c r="C13" s="185"/>
      <c r="D13" s="121"/>
      <c r="E13" s="83"/>
      <c r="F13" s="83"/>
      <c r="G13" s="84"/>
      <c r="H13" s="84"/>
      <c r="I13" s="85"/>
      <c r="J13" s="84"/>
      <c r="K13" s="86">
        <f>K14+K16+K18+K20+K22+K24+K26+K28+K30+K32+K34+K36+K38+K40+K42+K44+K47+K49+K51+K53+K55+K57+K59+K61+K63+K65+K67+K69</f>
        <v>0</v>
      </c>
      <c r="L13" s="86">
        <f>L14+L16+L18+L20+L22+L24+L26+L28+L30+L32+L34+L36+L38+L40+L42+L44+L47+L49+L51+L53+L55+L57+L59+L61+L63+L65+L67+L69</f>
        <v>0</v>
      </c>
      <c r="M13" s="86">
        <f>M14+M16+M18+M20+M22+M24+M26+M28+M30+M32+M34+M36+M38+M40+M42+M44+M47+M49+M51+M53+M55+M57+M59+M61+M63+M65+M67+M69</f>
        <v>0</v>
      </c>
      <c r="N13" s="86">
        <f>N14+N16+N18+N20+N22+N24+N26+N28+N30+N32+N34+N36+N38+N40+N42+N44+N47+N49+N51+N53+N55+N57+N59+N61+N63+N65+N67+N69</f>
        <v>0</v>
      </c>
    </row>
    <row r="14" spans="1:14" s="4" customFormat="1" ht="74.25" customHeight="1">
      <c r="B14" s="138" t="s">
        <v>0</v>
      </c>
      <c r="C14" s="139"/>
      <c r="D14" s="116"/>
      <c r="E14" s="29"/>
      <c r="F14" s="29"/>
      <c r="G14" s="46"/>
      <c r="H14" s="46"/>
      <c r="I14" s="63"/>
      <c r="J14" s="46"/>
      <c r="K14" s="19">
        <f>K15</f>
        <v>0</v>
      </c>
      <c r="L14" s="19">
        <f>L15</f>
        <v>0</v>
      </c>
      <c r="M14" s="19">
        <f>M15</f>
        <v>0</v>
      </c>
      <c r="N14" s="19">
        <f>N15</f>
        <v>0</v>
      </c>
    </row>
    <row r="15" spans="1:14" s="4" customFormat="1" ht="54" customHeight="1">
      <c r="A15" s="23" t="s">
        <v>45</v>
      </c>
      <c r="B15" s="108" t="s">
        <v>195</v>
      </c>
      <c r="C15" s="109"/>
      <c r="D15" s="109"/>
      <c r="E15" s="29"/>
      <c r="F15" s="29"/>
      <c r="G15" s="46"/>
      <c r="H15" s="46"/>
      <c r="I15" s="63"/>
      <c r="J15" s="46"/>
      <c r="K15" s="19"/>
      <c r="L15" s="19"/>
      <c r="M15" s="19"/>
      <c r="N15" s="19"/>
    </row>
    <row r="16" spans="1:14" ht="45.75" customHeight="1">
      <c r="A16" s="23" t="s">
        <v>46</v>
      </c>
      <c r="B16" s="136" t="s">
        <v>164</v>
      </c>
      <c r="C16" s="137"/>
      <c r="D16" s="103"/>
      <c r="E16" s="31"/>
      <c r="F16" s="31"/>
      <c r="G16" s="21"/>
      <c r="H16" s="21"/>
      <c r="I16" s="66"/>
      <c r="J16" s="21"/>
      <c r="K16" s="19">
        <f>K17</f>
        <v>0</v>
      </c>
      <c r="L16" s="19">
        <f>L17</f>
        <v>0</v>
      </c>
      <c r="M16" s="19">
        <f>M17</f>
        <v>0</v>
      </c>
      <c r="N16" s="19">
        <f>N17</f>
        <v>0</v>
      </c>
    </row>
    <row r="17" spans="1:14" ht="31.5" customHeight="1">
      <c r="A17" s="23" t="s">
        <v>46</v>
      </c>
      <c r="B17" s="108" t="s">
        <v>195</v>
      </c>
      <c r="C17" s="103"/>
      <c r="D17" s="103"/>
      <c r="E17" s="31"/>
      <c r="F17" s="31"/>
      <c r="G17" s="21"/>
      <c r="H17" s="21"/>
      <c r="I17" s="66"/>
      <c r="J17" s="21"/>
      <c r="K17" s="19"/>
      <c r="L17" s="19"/>
      <c r="M17" s="19"/>
      <c r="N17" s="19"/>
    </row>
    <row r="18" spans="1:14" ht="27.75" customHeight="1">
      <c r="A18" s="23" t="s">
        <v>47</v>
      </c>
      <c r="B18" s="140" t="s">
        <v>43</v>
      </c>
      <c r="C18" s="141"/>
      <c r="D18" s="105"/>
      <c r="E18" s="61"/>
      <c r="F18" s="61"/>
      <c r="G18" s="24"/>
      <c r="H18" s="24"/>
      <c r="I18" s="66"/>
      <c r="J18" s="21"/>
      <c r="K18" s="47">
        <f>K19</f>
        <v>0</v>
      </c>
      <c r="L18" s="47">
        <f>L19</f>
        <v>0</v>
      </c>
      <c r="M18" s="47">
        <f>M19</f>
        <v>0</v>
      </c>
      <c r="N18" s="47">
        <f>N19</f>
        <v>0</v>
      </c>
    </row>
    <row r="19" spans="1:14" ht="27.75" customHeight="1">
      <c r="A19" s="23" t="s">
        <v>47</v>
      </c>
      <c r="B19" s="108" t="s">
        <v>195</v>
      </c>
      <c r="C19" s="106"/>
      <c r="D19" s="106"/>
      <c r="E19" s="61"/>
      <c r="F19" s="61"/>
      <c r="G19" s="24"/>
      <c r="H19" s="24"/>
      <c r="I19" s="66"/>
      <c r="J19" s="21"/>
      <c r="K19" s="47"/>
      <c r="L19" s="47"/>
      <c r="M19" s="47"/>
      <c r="N19" s="47"/>
    </row>
    <row r="20" spans="1:14" ht="105" customHeight="1">
      <c r="A20" s="23" t="s">
        <v>48</v>
      </c>
      <c r="B20" s="138" t="s">
        <v>196</v>
      </c>
      <c r="C20" s="139"/>
      <c r="D20" s="109"/>
      <c r="E20" s="31"/>
      <c r="F20" s="31"/>
      <c r="G20" s="21"/>
      <c r="H20" s="21"/>
      <c r="I20" s="66"/>
      <c r="J20" s="21"/>
      <c r="K20" s="19">
        <f>K21</f>
        <v>0</v>
      </c>
      <c r="L20" s="19">
        <f>L21</f>
        <v>0</v>
      </c>
      <c r="M20" s="19">
        <f>M21</f>
        <v>0</v>
      </c>
      <c r="N20" s="19">
        <f>N21</f>
        <v>0</v>
      </c>
    </row>
    <row r="21" spans="1:14" ht="31.5" customHeight="1">
      <c r="A21" s="23" t="s">
        <v>48</v>
      </c>
      <c r="B21" s="138" t="s">
        <v>195</v>
      </c>
      <c r="C21" s="139"/>
      <c r="D21" s="109"/>
      <c r="E21" s="31"/>
      <c r="F21" s="31"/>
      <c r="G21" s="21"/>
      <c r="H21" s="21"/>
      <c r="I21" s="66"/>
      <c r="J21" s="21"/>
      <c r="K21" s="19"/>
      <c r="L21" s="19"/>
      <c r="M21" s="19"/>
      <c r="N21" s="19"/>
    </row>
    <row r="22" spans="1:14" ht="47.25" customHeight="1">
      <c r="A22" s="23" t="s">
        <v>49</v>
      </c>
      <c r="B22" s="140" t="s">
        <v>173</v>
      </c>
      <c r="C22" s="141"/>
      <c r="D22" s="105"/>
      <c r="E22" s="31"/>
      <c r="F22" s="31"/>
      <c r="G22" s="21"/>
      <c r="H22" s="21"/>
      <c r="I22" s="66"/>
      <c r="J22" s="21"/>
      <c r="K22" s="19">
        <f>K23</f>
        <v>0</v>
      </c>
      <c r="L22" s="19">
        <f>L23</f>
        <v>0</v>
      </c>
      <c r="M22" s="19">
        <f>M23</f>
        <v>0</v>
      </c>
      <c r="N22" s="19">
        <f>N23</f>
        <v>0</v>
      </c>
    </row>
    <row r="23" spans="1:14" ht="30" customHeight="1">
      <c r="A23" s="23"/>
      <c r="B23" s="22"/>
      <c r="C23" s="73"/>
      <c r="D23" s="73"/>
      <c r="E23" s="61"/>
      <c r="F23" s="61"/>
      <c r="G23" s="21"/>
      <c r="H23" s="21"/>
      <c r="I23" s="66"/>
      <c r="J23" s="21"/>
      <c r="K23" s="19"/>
      <c r="L23" s="80"/>
      <c r="M23" s="80"/>
      <c r="N23" s="80"/>
    </row>
    <row r="24" spans="1:14" ht="51" customHeight="1">
      <c r="A24" s="23" t="s">
        <v>50</v>
      </c>
      <c r="B24" s="136" t="s">
        <v>165</v>
      </c>
      <c r="C24" s="137"/>
      <c r="D24" s="38"/>
      <c r="E24" s="31"/>
      <c r="F24" s="31"/>
      <c r="G24" s="21"/>
      <c r="H24" s="21"/>
      <c r="I24" s="66"/>
      <c r="J24" s="21"/>
      <c r="K24" s="19">
        <f>K25</f>
        <v>0</v>
      </c>
      <c r="L24" s="19">
        <f>L25</f>
        <v>0</v>
      </c>
      <c r="M24" s="19">
        <f>M25</f>
        <v>0</v>
      </c>
      <c r="N24" s="19">
        <f>N25</f>
        <v>0</v>
      </c>
    </row>
    <row r="25" spans="1:14" ht="51" customHeight="1">
      <c r="A25" s="23" t="s">
        <v>50</v>
      </c>
      <c r="B25" s="108" t="s">
        <v>195</v>
      </c>
      <c r="C25" s="103"/>
      <c r="D25" s="103"/>
      <c r="E25" s="31"/>
      <c r="F25" s="31"/>
      <c r="G25" s="21"/>
      <c r="H25" s="21"/>
      <c r="I25" s="66"/>
      <c r="J25" s="21"/>
      <c r="K25" s="19"/>
      <c r="L25" s="19"/>
      <c r="M25" s="19"/>
      <c r="N25" s="19"/>
    </row>
    <row r="26" spans="1:14" ht="93.75" customHeight="1">
      <c r="A26" s="23" t="s">
        <v>51</v>
      </c>
      <c r="B26" s="140" t="s">
        <v>30</v>
      </c>
      <c r="C26" s="141"/>
      <c r="D26" s="105"/>
      <c r="E26" s="31"/>
      <c r="F26" s="31"/>
      <c r="G26" s="21"/>
      <c r="H26" s="21"/>
      <c r="I26" s="66"/>
      <c r="J26" s="21"/>
      <c r="K26" s="19">
        <f>K27</f>
        <v>0</v>
      </c>
      <c r="L26" s="19">
        <f>L27</f>
        <v>0</v>
      </c>
      <c r="M26" s="19">
        <f>M27</f>
        <v>0</v>
      </c>
      <c r="N26" s="19">
        <f>N27</f>
        <v>0</v>
      </c>
    </row>
    <row r="27" spans="1:14" ht="42.75" customHeight="1">
      <c r="A27" s="23" t="s">
        <v>51</v>
      </c>
      <c r="B27" s="108" t="s">
        <v>195</v>
      </c>
      <c r="C27" s="105"/>
      <c r="D27" s="105"/>
      <c r="E27" s="31"/>
      <c r="F27" s="31"/>
      <c r="G27" s="21"/>
      <c r="H27" s="21"/>
      <c r="I27" s="66"/>
      <c r="J27" s="21"/>
      <c r="K27" s="19"/>
      <c r="L27" s="19"/>
      <c r="M27" s="19"/>
      <c r="N27" s="19"/>
    </row>
    <row r="28" spans="1:14" ht="29.25" customHeight="1">
      <c r="A28" s="23" t="s">
        <v>52</v>
      </c>
      <c r="B28" s="136" t="s">
        <v>166</v>
      </c>
      <c r="C28" s="137"/>
      <c r="D28" s="38"/>
      <c r="E28" s="31"/>
      <c r="F28" s="31"/>
      <c r="G28" s="21"/>
      <c r="H28" s="21"/>
      <c r="I28" s="66"/>
      <c r="J28" s="21"/>
      <c r="K28" s="19">
        <f>K29</f>
        <v>0</v>
      </c>
      <c r="L28" s="19">
        <f>L29</f>
        <v>0</v>
      </c>
      <c r="M28" s="19">
        <f>M29</f>
        <v>0</v>
      </c>
      <c r="N28" s="19">
        <f>N29</f>
        <v>0</v>
      </c>
    </row>
    <row r="29" spans="1:14" ht="29.25" customHeight="1">
      <c r="A29" s="23" t="s">
        <v>52</v>
      </c>
      <c r="B29" s="108" t="s">
        <v>195</v>
      </c>
      <c r="C29" s="38"/>
      <c r="D29" s="38"/>
      <c r="E29" s="31"/>
      <c r="F29" s="31"/>
      <c r="G29" s="21"/>
      <c r="H29" s="21"/>
      <c r="I29" s="66"/>
      <c r="J29" s="21"/>
      <c r="K29" s="19"/>
      <c r="L29" s="19"/>
      <c r="M29" s="19"/>
      <c r="N29" s="19"/>
    </row>
    <row r="30" spans="1:14" s="4" customFormat="1" ht="71.25" customHeight="1">
      <c r="A30" s="23" t="s">
        <v>119</v>
      </c>
      <c r="B30" s="136" t="s">
        <v>120</v>
      </c>
      <c r="C30" s="137"/>
      <c r="D30" s="38"/>
      <c r="E30" s="29"/>
      <c r="F30" s="29"/>
      <c r="G30" s="46"/>
      <c r="H30" s="46"/>
      <c r="I30" s="63"/>
      <c r="J30" s="46"/>
      <c r="K30" s="19">
        <f>K31</f>
        <v>0</v>
      </c>
      <c r="L30" s="19">
        <f>L31</f>
        <v>0</v>
      </c>
      <c r="M30" s="19">
        <f>M31</f>
        <v>0</v>
      </c>
      <c r="N30" s="19">
        <f>N31</f>
        <v>0</v>
      </c>
    </row>
    <row r="31" spans="1:14" s="4" customFormat="1" ht="34.5" customHeight="1">
      <c r="A31" s="23" t="s">
        <v>119</v>
      </c>
      <c r="B31" s="108" t="s">
        <v>195</v>
      </c>
      <c r="C31" s="38"/>
      <c r="D31" s="38"/>
      <c r="E31" s="29"/>
      <c r="F31" s="29"/>
      <c r="G31" s="46"/>
      <c r="H31" s="46"/>
      <c r="I31" s="63"/>
      <c r="J31" s="46"/>
      <c r="K31" s="19"/>
      <c r="L31" s="19"/>
      <c r="M31" s="19"/>
      <c r="N31" s="19"/>
    </row>
    <row r="32" spans="1:14" ht="174.75" customHeight="1">
      <c r="A32" s="23" t="s">
        <v>53</v>
      </c>
      <c r="B32" s="136" t="s">
        <v>174</v>
      </c>
      <c r="C32" s="137"/>
      <c r="D32" s="103"/>
      <c r="E32" s="31"/>
      <c r="F32" s="31"/>
      <c r="G32" s="21"/>
      <c r="H32" s="21"/>
      <c r="I32" s="66"/>
      <c r="J32" s="21"/>
      <c r="K32" s="19">
        <f>SUM(K33:K33)</f>
        <v>0</v>
      </c>
      <c r="L32" s="19">
        <f>SUM(L33:L33)</f>
        <v>0</v>
      </c>
      <c r="M32" s="19">
        <f>SUM(M33:M33)</f>
        <v>0</v>
      </c>
      <c r="N32" s="19">
        <f>SUM(N33:N33)</f>
        <v>0</v>
      </c>
    </row>
    <row r="33" spans="1:14" ht="20.25" customHeight="1">
      <c r="A33" s="23" t="s">
        <v>53</v>
      </c>
      <c r="B33" s="108" t="s">
        <v>195</v>
      </c>
      <c r="C33" s="73"/>
      <c r="D33" s="73"/>
      <c r="E33" s="31"/>
      <c r="F33" s="31"/>
      <c r="G33" s="21"/>
      <c r="H33" s="21"/>
      <c r="I33" s="66"/>
      <c r="J33" s="21"/>
      <c r="K33" s="19"/>
      <c r="L33" s="80"/>
      <c r="M33" s="80"/>
      <c r="N33" s="80"/>
    </row>
    <row r="34" spans="1:14" ht="172.5" customHeight="1">
      <c r="A34" s="23" t="s">
        <v>72</v>
      </c>
      <c r="B34" s="144" t="s">
        <v>79</v>
      </c>
      <c r="C34" s="145"/>
      <c r="D34" s="107"/>
      <c r="E34" s="31"/>
      <c r="F34" s="31"/>
      <c r="G34" s="21"/>
      <c r="H34" s="21"/>
      <c r="I34" s="66"/>
      <c r="J34" s="21"/>
      <c r="K34" s="19">
        <f>K35</f>
        <v>0</v>
      </c>
      <c r="L34" s="19">
        <f>L35</f>
        <v>0</v>
      </c>
      <c r="M34" s="19">
        <f>M35</f>
        <v>0</v>
      </c>
      <c r="N34" s="19">
        <f>N35</f>
        <v>0</v>
      </c>
    </row>
    <row r="35" spans="1:14" ht="29.25" customHeight="1">
      <c r="A35" s="23" t="s">
        <v>72</v>
      </c>
      <c r="B35" s="108" t="s">
        <v>195</v>
      </c>
      <c r="C35" s="107"/>
      <c r="D35" s="107"/>
      <c r="E35" s="31"/>
      <c r="F35" s="31"/>
      <c r="G35" s="21"/>
      <c r="H35" s="21"/>
      <c r="I35" s="66"/>
      <c r="J35" s="21"/>
      <c r="K35" s="19"/>
      <c r="L35" s="19"/>
      <c r="M35" s="19"/>
      <c r="N35" s="19"/>
    </row>
    <row r="36" spans="1:14" ht="136.9" customHeight="1">
      <c r="A36" s="23" t="s">
        <v>54</v>
      </c>
      <c r="B36" s="148" t="s">
        <v>175</v>
      </c>
      <c r="C36" s="149"/>
      <c r="D36" s="122"/>
      <c r="E36" s="31"/>
      <c r="F36" s="31"/>
      <c r="G36" s="21"/>
      <c r="H36" s="21"/>
      <c r="I36" s="66"/>
      <c r="J36" s="21"/>
      <c r="K36" s="19">
        <f>K37</f>
        <v>0</v>
      </c>
      <c r="L36" s="19">
        <f>L37</f>
        <v>0</v>
      </c>
      <c r="M36" s="19">
        <f>M37</f>
        <v>0</v>
      </c>
      <c r="N36" s="19">
        <f>N37</f>
        <v>0</v>
      </c>
    </row>
    <row r="37" spans="1:14" ht="23.25" customHeight="1">
      <c r="A37" s="23" t="s">
        <v>54</v>
      </c>
      <c r="B37" s="108" t="s">
        <v>195</v>
      </c>
      <c r="C37" s="74"/>
      <c r="D37" s="74"/>
      <c r="E37" s="31"/>
      <c r="F37" s="31"/>
      <c r="G37" s="21"/>
      <c r="H37" s="21"/>
      <c r="I37" s="66"/>
      <c r="J37" s="21"/>
      <c r="K37" s="19"/>
      <c r="L37" s="19"/>
      <c r="M37" s="19"/>
      <c r="N37" s="19"/>
    </row>
    <row r="38" spans="1:14" ht="25.5" customHeight="1">
      <c r="A38" s="23" t="s">
        <v>55</v>
      </c>
      <c r="B38" s="140" t="s">
        <v>29</v>
      </c>
      <c r="C38" s="141"/>
      <c r="D38" s="105"/>
      <c r="E38" s="61"/>
      <c r="F38" s="61"/>
      <c r="G38" s="21"/>
      <c r="H38" s="21"/>
      <c r="I38" s="65"/>
      <c r="J38" s="21"/>
      <c r="K38" s="19">
        <f>K39</f>
        <v>0</v>
      </c>
      <c r="L38" s="19">
        <f>L39</f>
        <v>0</v>
      </c>
      <c r="M38" s="19">
        <f>M39</f>
        <v>0</v>
      </c>
      <c r="N38" s="19">
        <f>N39</f>
        <v>0</v>
      </c>
    </row>
    <row r="39" spans="1:14" ht="18.75" customHeight="1">
      <c r="A39" s="23" t="s">
        <v>55</v>
      </c>
      <c r="B39" s="108" t="s">
        <v>195</v>
      </c>
      <c r="C39" s="105"/>
      <c r="D39" s="105"/>
      <c r="E39" s="61"/>
      <c r="F39" s="61"/>
      <c r="G39" s="21"/>
      <c r="H39" s="21"/>
      <c r="I39" s="65"/>
      <c r="J39" s="21"/>
      <c r="K39" s="19"/>
      <c r="L39" s="19"/>
      <c r="M39" s="19"/>
      <c r="N39" s="19"/>
    </row>
    <row r="40" spans="1:14" s="4" customFormat="1" ht="40.5" customHeight="1">
      <c r="A40" s="23" t="s">
        <v>56</v>
      </c>
      <c r="B40" s="136" t="s">
        <v>176</v>
      </c>
      <c r="C40" s="137"/>
      <c r="D40" s="38"/>
      <c r="E40" s="29"/>
      <c r="F40" s="29"/>
      <c r="G40" s="46"/>
      <c r="H40" s="46"/>
      <c r="I40" s="63"/>
      <c r="J40" s="46"/>
      <c r="K40" s="19">
        <f>K41</f>
        <v>0</v>
      </c>
      <c r="L40" s="19">
        <f>L41</f>
        <v>0</v>
      </c>
      <c r="M40" s="19">
        <f>M41</f>
        <v>0</v>
      </c>
      <c r="N40" s="19">
        <f>N41</f>
        <v>0</v>
      </c>
    </row>
    <row r="41" spans="1:14" s="4" customFormat="1" ht="23.25" customHeight="1">
      <c r="A41" s="23" t="s">
        <v>56</v>
      </c>
      <c r="B41" s="108" t="s">
        <v>195</v>
      </c>
      <c r="C41" s="38"/>
      <c r="D41" s="38"/>
      <c r="E41" s="29"/>
      <c r="F41" s="29"/>
      <c r="G41" s="46"/>
      <c r="H41" s="46"/>
      <c r="I41" s="63"/>
      <c r="J41" s="46"/>
      <c r="K41" s="19"/>
      <c r="L41" s="19"/>
      <c r="M41" s="19"/>
      <c r="N41" s="19"/>
    </row>
    <row r="42" spans="1:14" ht="42" customHeight="1">
      <c r="A42" s="23" t="s">
        <v>57</v>
      </c>
      <c r="B42" s="136" t="s">
        <v>167</v>
      </c>
      <c r="C42" s="137"/>
      <c r="D42" s="38"/>
      <c r="E42" s="31"/>
      <c r="F42" s="31"/>
      <c r="G42" s="21"/>
      <c r="H42" s="21"/>
      <c r="I42" s="66"/>
      <c r="J42" s="21"/>
      <c r="K42" s="19">
        <f>K43</f>
        <v>0</v>
      </c>
      <c r="L42" s="19">
        <f>L43</f>
        <v>0</v>
      </c>
      <c r="M42" s="19">
        <f>M43</f>
        <v>0</v>
      </c>
      <c r="N42" s="19">
        <f>N43</f>
        <v>0</v>
      </c>
    </row>
    <row r="43" spans="1:14" ht="20.25" customHeight="1">
      <c r="A43" s="23" t="s">
        <v>57</v>
      </c>
      <c r="B43" s="108" t="s">
        <v>195</v>
      </c>
      <c r="C43" s="38"/>
      <c r="D43" s="38"/>
      <c r="E43" s="31"/>
      <c r="F43" s="31"/>
      <c r="G43" s="21"/>
      <c r="H43" s="21"/>
      <c r="I43" s="66"/>
      <c r="J43" s="21"/>
      <c r="K43" s="19"/>
      <c r="L43" s="19"/>
      <c r="M43" s="19"/>
      <c r="N43" s="19"/>
    </row>
    <row r="44" spans="1:14" ht="58.5" customHeight="1">
      <c r="A44" s="23" t="s">
        <v>58</v>
      </c>
      <c r="B44" s="140" t="s">
        <v>59</v>
      </c>
      <c r="C44" s="141"/>
      <c r="D44" s="105"/>
      <c r="E44" s="61"/>
      <c r="F44" s="61"/>
      <c r="G44" s="21"/>
      <c r="H44" s="21"/>
      <c r="I44" s="65"/>
      <c r="J44" s="21"/>
      <c r="K44" s="19">
        <f>K46</f>
        <v>0</v>
      </c>
      <c r="L44" s="19">
        <f>L46</f>
        <v>0</v>
      </c>
      <c r="M44" s="19">
        <f>M46</f>
        <v>0</v>
      </c>
      <c r="N44" s="19">
        <f>N46</f>
        <v>0</v>
      </c>
    </row>
    <row r="45" spans="1:14" ht="24.75" customHeight="1">
      <c r="A45" s="23" t="s">
        <v>58</v>
      </c>
      <c r="B45" s="108" t="s">
        <v>195</v>
      </c>
      <c r="C45" s="105"/>
      <c r="D45" s="105"/>
      <c r="E45" s="61"/>
      <c r="F45" s="61"/>
      <c r="G45" s="21"/>
      <c r="H45" s="21"/>
      <c r="I45" s="65"/>
      <c r="J45" s="21"/>
      <c r="K45" s="19"/>
      <c r="L45" s="19"/>
      <c r="M45" s="19"/>
      <c r="N45" s="19"/>
    </row>
    <row r="46" spans="1:14" ht="26.25" customHeight="1">
      <c r="A46" s="23" t="s">
        <v>58</v>
      </c>
      <c r="B46" s="22"/>
      <c r="C46" s="73"/>
      <c r="D46" s="73"/>
      <c r="E46" s="61"/>
      <c r="F46" s="61"/>
      <c r="G46" s="21"/>
      <c r="H46" s="21"/>
      <c r="I46" s="65"/>
      <c r="J46" s="21"/>
      <c r="K46" s="19"/>
      <c r="L46" s="80"/>
      <c r="M46" s="80"/>
      <c r="N46" s="80"/>
    </row>
    <row r="47" spans="1:14" ht="55.5" customHeight="1">
      <c r="A47" s="23" t="s">
        <v>60</v>
      </c>
      <c r="B47" s="136" t="s">
        <v>169</v>
      </c>
      <c r="C47" s="137"/>
      <c r="D47" s="103"/>
      <c r="E47" s="31"/>
      <c r="F47" s="31"/>
      <c r="G47" s="21"/>
      <c r="H47" s="21"/>
      <c r="I47" s="66"/>
      <c r="J47" s="21"/>
      <c r="K47" s="19">
        <f>K48</f>
        <v>0</v>
      </c>
      <c r="L47" s="19">
        <f>L48</f>
        <v>0</v>
      </c>
      <c r="M47" s="19">
        <f>M48</f>
        <v>0</v>
      </c>
      <c r="N47" s="19">
        <f>N48</f>
        <v>0</v>
      </c>
    </row>
    <row r="48" spans="1:14" ht="24.75" customHeight="1">
      <c r="A48" s="23" t="s">
        <v>60</v>
      </c>
      <c r="B48" s="108" t="s">
        <v>195</v>
      </c>
      <c r="C48" s="38"/>
      <c r="D48" s="38"/>
      <c r="E48" s="31"/>
      <c r="F48" s="31"/>
      <c r="G48" s="21"/>
      <c r="H48" s="21"/>
      <c r="I48" s="66"/>
      <c r="J48" s="21"/>
      <c r="K48" s="19"/>
      <c r="L48" s="19"/>
      <c r="M48" s="19"/>
      <c r="N48" s="19"/>
    </row>
    <row r="49" spans="1:14" ht="42" customHeight="1">
      <c r="A49" s="23" t="s">
        <v>61</v>
      </c>
      <c r="B49" s="136" t="s">
        <v>38</v>
      </c>
      <c r="C49" s="137"/>
      <c r="D49" s="38"/>
      <c r="E49" s="31"/>
      <c r="F49" s="31"/>
      <c r="G49" s="21"/>
      <c r="H49" s="21"/>
      <c r="I49" s="66"/>
      <c r="J49" s="21"/>
      <c r="K49" s="19">
        <f>K50</f>
        <v>0</v>
      </c>
      <c r="L49" s="19">
        <f>L50</f>
        <v>0</v>
      </c>
      <c r="M49" s="19">
        <f>M50</f>
        <v>0</v>
      </c>
      <c r="N49" s="19">
        <f>N50</f>
        <v>0</v>
      </c>
    </row>
    <row r="50" spans="1:14">
      <c r="A50" s="23" t="s">
        <v>61</v>
      </c>
      <c r="B50" s="108" t="s">
        <v>195</v>
      </c>
      <c r="C50" s="38"/>
      <c r="D50" s="38"/>
      <c r="E50" s="31"/>
      <c r="F50" s="31"/>
      <c r="G50" s="21"/>
      <c r="H50" s="21"/>
      <c r="I50" s="66"/>
      <c r="J50" s="21"/>
      <c r="K50" s="19"/>
      <c r="L50" s="19"/>
      <c r="M50" s="19"/>
      <c r="N50" s="19"/>
    </row>
    <row r="51" spans="1:14" ht="81" customHeight="1">
      <c r="A51" s="23" t="s">
        <v>62</v>
      </c>
      <c r="B51" s="136" t="s">
        <v>34</v>
      </c>
      <c r="C51" s="137"/>
      <c r="D51" s="103"/>
      <c r="E51" s="31"/>
      <c r="F51" s="31"/>
      <c r="G51" s="21"/>
      <c r="H51" s="21"/>
      <c r="I51" s="66"/>
      <c r="J51" s="21"/>
      <c r="K51" s="19">
        <f>K52</f>
        <v>0</v>
      </c>
      <c r="L51" s="19">
        <f>L52</f>
        <v>0</v>
      </c>
      <c r="M51" s="19">
        <f>M52</f>
        <v>0</v>
      </c>
      <c r="N51" s="19">
        <f>N52</f>
        <v>0</v>
      </c>
    </row>
    <row r="52" spans="1:14" ht="20.25" customHeight="1">
      <c r="A52" s="23" t="s">
        <v>62</v>
      </c>
      <c r="B52" s="108" t="s">
        <v>195</v>
      </c>
      <c r="C52" s="38"/>
      <c r="D52" s="38"/>
      <c r="E52" s="31"/>
      <c r="F52" s="31"/>
      <c r="G52" s="21"/>
      <c r="H52" s="21"/>
      <c r="I52" s="66"/>
      <c r="J52" s="21"/>
      <c r="K52" s="19"/>
      <c r="L52" s="19"/>
      <c r="M52" s="19"/>
      <c r="N52" s="19"/>
    </row>
    <row r="53" spans="1:14" ht="68.25" customHeight="1">
      <c r="A53" s="23" t="s">
        <v>63</v>
      </c>
      <c r="B53" s="136" t="s">
        <v>177</v>
      </c>
      <c r="C53" s="137"/>
      <c r="D53" s="103"/>
      <c r="E53" s="31"/>
      <c r="F53" s="31"/>
      <c r="G53" s="21"/>
      <c r="H53" s="21"/>
      <c r="I53" s="66"/>
      <c r="J53" s="21"/>
      <c r="K53" s="19">
        <f>K54</f>
        <v>0</v>
      </c>
      <c r="L53" s="19">
        <f>L54</f>
        <v>0</v>
      </c>
      <c r="M53" s="19">
        <f>M54</f>
        <v>0</v>
      </c>
      <c r="N53" s="19">
        <f>N54</f>
        <v>0</v>
      </c>
    </row>
    <row r="54" spans="1:14" ht="21.75" customHeight="1">
      <c r="A54" s="23" t="s">
        <v>63</v>
      </c>
      <c r="B54" s="108" t="s">
        <v>195</v>
      </c>
      <c r="C54" s="110"/>
      <c r="D54" s="110"/>
      <c r="E54" s="31"/>
      <c r="F54" s="31"/>
      <c r="G54" s="21"/>
      <c r="H54" s="21"/>
      <c r="I54" s="66"/>
      <c r="J54" s="21"/>
      <c r="K54" s="19"/>
      <c r="L54" s="19"/>
      <c r="M54" s="19"/>
      <c r="N54" s="19"/>
    </row>
    <row r="55" spans="1:14" s="4" customFormat="1" ht="36" customHeight="1">
      <c r="A55" s="23" t="s">
        <v>64</v>
      </c>
      <c r="B55" s="148" t="s">
        <v>178</v>
      </c>
      <c r="C55" s="149"/>
      <c r="D55" s="74"/>
      <c r="E55" s="29"/>
      <c r="F55" s="29"/>
      <c r="G55" s="46"/>
      <c r="H55" s="46"/>
      <c r="I55" s="63"/>
      <c r="J55" s="46"/>
      <c r="K55" s="19">
        <f>K56</f>
        <v>0</v>
      </c>
      <c r="L55" s="19">
        <f>L56</f>
        <v>0</v>
      </c>
      <c r="M55" s="19">
        <f>M56</f>
        <v>0</v>
      </c>
      <c r="N55" s="19">
        <f>N56</f>
        <v>0</v>
      </c>
    </row>
    <row r="56" spans="1:14" s="4" customFormat="1" ht="27" customHeight="1">
      <c r="A56" s="23" t="s">
        <v>64</v>
      </c>
      <c r="B56" s="108" t="s">
        <v>195</v>
      </c>
      <c r="C56" s="111"/>
      <c r="D56" s="111"/>
      <c r="E56" s="29"/>
      <c r="F56" s="29"/>
      <c r="G56" s="46"/>
      <c r="H56" s="46"/>
      <c r="I56" s="63"/>
      <c r="J56" s="46"/>
      <c r="K56" s="19"/>
      <c r="L56" s="19"/>
      <c r="M56" s="19"/>
      <c r="N56" s="19"/>
    </row>
    <row r="57" spans="1:14" s="4" customFormat="1" ht="32.450000000000003" customHeight="1">
      <c r="A57" s="23" t="s">
        <v>82</v>
      </c>
      <c r="B57" s="140" t="s">
        <v>16</v>
      </c>
      <c r="C57" s="141"/>
      <c r="D57" s="105"/>
      <c r="E57" s="31"/>
      <c r="F57" s="31"/>
      <c r="G57" s="21"/>
      <c r="H57" s="21"/>
      <c r="I57" s="66"/>
      <c r="J57" s="21"/>
      <c r="K57" s="19">
        <f>K58</f>
        <v>0</v>
      </c>
      <c r="L57" s="19">
        <f>L58</f>
        <v>0</v>
      </c>
      <c r="M57" s="19">
        <f>M58</f>
        <v>0</v>
      </c>
      <c r="N57" s="19">
        <f>N58</f>
        <v>0</v>
      </c>
    </row>
    <row r="58" spans="1:14" s="4" customFormat="1" ht="19.5" customHeight="1">
      <c r="A58" s="23" t="s">
        <v>82</v>
      </c>
      <c r="B58" s="108" t="s">
        <v>195</v>
      </c>
      <c r="C58" s="105"/>
      <c r="D58" s="105"/>
      <c r="E58" s="31"/>
      <c r="F58" s="31"/>
      <c r="G58" s="21"/>
      <c r="H58" s="21"/>
      <c r="I58" s="66"/>
      <c r="J58" s="21"/>
      <c r="K58" s="19"/>
      <c r="L58" s="19"/>
      <c r="M58" s="19"/>
      <c r="N58" s="19"/>
    </row>
    <row r="59" spans="1:14" ht="18" customHeight="1">
      <c r="A59" s="23" t="s">
        <v>83</v>
      </c>
      <c r="B59" s="148" t="s">
        <v>3</v>
      </c>
      <c r="C59" s="149"/>
      <c r="D59" s="74"/>
      <c r="E59" s="31"/>
      <c r="F59" s="31"/>
      <c r="G59" s="21"/>
      <c r="H59" s="21"/>
      <c r="I59" s="65"/>
      <c r="J59" s="21"/>
      <c r="K59" s="19">
        <f>K60</f>
        <v>0</v>
      </c>
      <c r="L59" s="19">
        <f>L60</f>
        <v>0</v>
      </c>
      <c r="M59" s="19">
        <f>M60</f>
        <v>0</v>
      </c>
      <c r="N59" s="19">
        <f>N60</f>
        <v>0</v>
      </c>
    </row>
    <row r="60" spans="1:14" ht="23.25" customHeight="1">
      <c r="A60" s="23" t="s">
        <v>83</v>
      </c>
      <c r="B60" s="108" t="s">
        <v>195</v>
      </c>
      <c r="C60" s="73"/>
      <c r="D60" s="73"/>
      <c r="E60" s="61"/>
      <c r="F60" s="61"/>
      <c r="G60" s="21"/>
      <c r="H60" s="21"/>
      <c r="I60" s="65"/>
      <c r="J60" s="21"/>
      <c r="K60" s="19"/>
      <c r="L60" s="80"/>
      <c r="M60" s="80"/>
      <c r="N60" s="80"/>
    </row>
    <row r="61" spans="1:14" ht="16.5" customHeight="1">
      <c r="A61" s="23" t="s">
        <v>84</v>
      </c>
      <c r="B61" s="148" t="s">
        <v>4</v>
      </c>
      <c r="C61" s="149"/>
      <c r="D61" s="74"/>
      <c r="E61" s="31"/>
      <c r="F61" s="31"/>
      <c r="G61" s="21"/>
      <c r="H61" s="21"/>
      <c r="I61" s="66"/>
      <c r="J61" s="21"/>
      <c r="K61" s="19">
        <f>K62</f>
        <v>0</v>
      </c>
      <c r="L61" s="19">
        <f>L62</f>
        <v>0</v>
      </c>
      <c r="M61" s="19">
        <f>M62</f>
        <v>0</v>
      </c>
      <c r="N61" s="19">
        <f>N62</f>
        <v>0</v>
      </c>
    </row>
    <row r="62" spans="1:14" ht="23.25" customHeight="1">
      <c r="A62" s="23" t="s">
        <v>84</v>
      </c>
      <c r="B62" s="108" t="s">
        <v>195</v>
      </c>
      <c r="C62" s="73"/>
      <c r="D62" s="73"/>
      <c r="E62" s="61"/>
      <c r="F62" s="61"/>
      <c r="G62" s="21"/>
      <c r="H62" s="21"/>
      <c r="I62" s="65"/>
      <c r="J62" s="21"/>
      <c r="K62" s="19"/>
      <c r="L62" s="102"/>
      <c r="M62" s="102"/>
      <c r="N62" s="102"/>
    </row>
    <row r="63" spans="1:14" ht="14.25" customHeight="1">
      <c r="A63" s="23" t="s">
        <v>85</v>
      </c>
      <c r="B63" s="140" t="s">
        <v>31</v>
      </c>
      <c r="C63" s="141"/>
      <c r="D63" s="105"/>
      <c r="E63" s="61"/>
      <c r="F63" s="61"/>
      <c r="G63" s="21"/>
      <c r="H63" s="21"/>
      <c r="I63" s="65"/>
      <c r="J63" s="21"/>
      <c r="K63" s="19">
        <f>K64</f>
        <v>0</v>
      </c>
      <c r="L63" s="19">
        <f>L64</f>
        <v>0</v>
      </c>
      <c r="M63" s="19">
        <f>M64</f>
        <v>0</v>
      </c>
      <c r="N63" s="19">
        <f>N64</f>
        <v>0</v>
      </c>
    </row>
    <row r="64" spans="1:14" ht="33.75" customHeight="1">
      <c r="A64" s="23" t="s">
        <v>85</v>
      </c>
      <c r="B64" s="108" t="s">
        <v>195</v>
      </c>
      <c r="C64" s="89"/>
      <c r="D64" s="89"/>
      <c r="E64" s="61"/>
      <c r="F64" s="61"/>
      <c r="G64" s="21"/>
      <c r="H64" s="21"/>
      <c r="I64" s="65"/>
      <c r="J64" s="21"/>
      <c r="K64" s="19"/>
      <c r="L64" s="102"/>
      <c r="M64" s="102"/>
      <c r="N64" s="102"/>
    </row>
    <row r="65" spans="1:14">
      <c r="A65" s="23" t="s">
        <v>86</v>
      </c>
      <c r="B65" s="140" t="s">
        <v>32</v>
      </c>
      <c r="C65" s="141"/>
      <c r="D65" s="105"/>
      <c r="E65" s="61"/>
      <c r="F65" s="61"/>
      <c r="G65" s="21"/>
      <c r="H65" s="21"/>
      <c r="I65" s="65"/>
      <c r="J65" s="21"/>
      <c r="K65" s="19">
        <f>K66</f>
        <v>0</v>
      </c>
      <c r="L65" s="19">
        <f>L66</f>
        <v>0</v>
      </c>
      <c r="M65" s="19">
        <f>M66</f>
        <v>0</v>
      </c>
      <c r="N65" s="19">
        <f>N66</f>
        <v>0</v>
      </c>
    </row>
    <row r="66" spans="1:14" ht="32.25" customHeight="1">
      <c r="A66" s="23" t="s">
        <v>86</v>
      </c>
      <c r="B66" s="108" t="s">
        <v>195</v>
      </c>
      <c r="C66" s="90"/>
      <c r="D66" s="90"/>
      <c r="E66" s="61"/>
      <c r="F66" s="61"/>
      <c r="G66" s="21"/>
      <c r="H66" s="21"/>
      <c r="I66" s="65"/>
      <c r="J66" s="21"/>
      <c r="K66" s="19"/>
      <c r="L66" s="102"/>
      <c r="M66" s="102"/>
      <c r="N66" s="102"/>
    </row>
    <row r="67" spans="1:14" ht="30" customHeight="1">
      <c r="A67" s="23" t="s">
        <v>87</v>
      </c>
      <c r="B67" s="140" t="s">
        <v>33</v>
      </c>
      <c r="C67" s="141"/>
      <c r="D67" s="105"/>
      <c r="E67" s="61"/>
      <c r="F67" s="61"/>
      <c r="G67" s="21"/>
      <c r="H67" s="21"/>
      <c r="I67" s="66"/>
      <c r="J67" s="21"/>
      <c r="K67" s="19">
        <f>K68</f>
        <v>0</v>
      </c>
      <c r="L67" s="19">
        <f>L68</f>
        <v>0</v>
      </c>
      <c r="M67" s="19">
        <f>M68</f>
        <v>0</v>
      </c>
      <c r="N67" s="19">
        <f>N68</f>
        <v>0</v>
      </c>
    </row>
    <row r="68" spans="1:14" ht="28.5" customHeight="1">
      <c r="A68" s="23" t="s">
        <v>87</v>
      </c>
      <c r="B68" s="108" t="s">
        <v>195</v>
      </c>
      <c r="C68" s="90"/>
      <c r="D68" s="90"/>
      <c r="E68" s="61"/>
      <c r="F68" s="61"/>
      <c r="G68" s="21"/>
      <c r="H68" s="21"/>
      <c r="I68" s="66"/>
      <c r="J68" s="21"/>
      <c r="K68" s="19"/>
      <c r="L68" s="102"/>
      <c r="M68" s="102"/>
      <c r="N68" s="102"/>
    </row>
    <row r="69" spans="1:14" ht="83.25" customHeight="1">
      <c r="A69" s="23" t="s">
        <v>89</v>
      </c>
      <c r="B69" s="150" t="s">
        <v>44</v>
      </c>
      <c r="C69" s="151"/>
      <c r="D69" s="123"/>
      <c r="E69" s="61"/>
      <c r="F69" s="61"/>
      <c r="G69" s="21"/>
      <c r="H69" s="21"/>
      <c r="I69" s="66"/>
      <c r="J69" s="21"/>
      <c r="K69" s="19">
        <f>K70</f>
        <v>0</v>
      </c>
      <c r="L69" s="19">
        <f>L70</f>
        <v>0</v>
      </c>
      <c r="M69" s="19">
        <f>M70</f>
        <v>0</v>
      </c>
      <c r="N69" s="19">
        <f>N70</f>
        <v>0</v>
      </c>
    </row>
    <row r="70" spans="1:14" ht="29.25" customHeight="1">
      <c r="A70" s="23" t="s">
        <v>89</v>
      </c>
      <c r="B70" s="22" t="s">
        <v>40</v>
      </c>
      <c r="C70" s="73"/>
      <c r="D70" s="73"/>
      <c r="E70" s="61"/>
      <c r="F70" s="61"/>
      <c r="G70" s="21"/>
      <c r="H70" s="21"/>
      <c r="I70" s="66"/>
      <c r="J70" s="21"/>
      <c r="K70" s="19"/>
      <c r="L70" s="80"/>
      <c r="M70" s="80"/>
      <c r="N70" s="80"/>
    </row>
    <row r="71" spans="1:14" ht="101.25" customHeight="1">
      <c r="A71" s="156" t="s">
        <v>65</v>
      </c>
      <c r="B71" s="156"/>
      <c r="C71" s="156"/>
      <c r="D71" s="115"/>
      <c r="E71" s="95"/>
      <c r="F71" s="95"/>
      <c r="G71" s="95"/>
      <c r="H71" s="95"/>
      <c r="I71" s="95"/>
      <c r="J71" s="95"/>
      <c r="K71" s="95"/>
      <c r="L71" s="80"/>
      <c r="M71" s="80"/>
      <c r="N71" s="80"/>
    </row>
    <row r="72" spans="1:14" s="12" customFormat="1" ht="15.75">
      <c r="A72" s="45" t="s">
        <v>179</v>
      </c>
      <c r="B72" s="75"/>
      <c r="C72" s="76"/>
      <c r="D72" s="76"/>
      <c r="E72" s="48"/>
      <c r="F72" s="48"/>
      <c r="G72" s="49"/>
      <c r="H72" s="49"/>
      <c r="I72" s="49"/>
      <c r="J72" s="49"/>
      <c r="K72" s="18">
        <f>K73+K75+K77+K79+K81+K83</f>
        <v>0</v>
      </c>
      <c r="L72" s="18">
        <f>L73+L75+L77+L79+L81+L83</f>
        <v>0</v>
      </c>
      <c r="M72" s="18">
        <f>M73+M75+M77+M79+M81+M83</f>
        <v>0</v>
      </c>
      <c r="N72" s="18">
        <f>N73+N75+N77+N79+N81+N83</f>
        <v>0</v>
      </c>
    </row>
    <row r="73" spans="1:14" s="12" customFormat="1" ht="29.25" customHeight="1">
      <c r="A73" s="23" t="s">
        <v>68</v>
      </c>
      <c r="B73" s="142" t="s">
        <v>66</v>
      </c>
      <c r="C73" s="143"/>
      <c r="D73" s="124"/>
      <c r="E73" s="48"/>
      <c r="F73" s="48"/>
      <c r="G73" s="49"/>
      <c r="H73" s="49"/>
      <c r="I73" s="49"/>
      <c r="J73" s="49"/>
      <c r="K73" s="15">
        <f>SUM(K74:K74)</f>
        <v>0</v>
      </c>
      <c r="L73" s="15">
        <f>SUM(L74:L74)</f>
        <v>0</v>
      </c>
      <c r="M73" s="15">
        <f>SUM(M74:M74)</f>
        <v>0</v>
      </c>
      <c r="N73" s="15">
        <f>SUM(N74:N74)</f>
        <v>0</v>
      </c>
    </row>
    <row r="74" spans="1:14" s="12" customFormat="1" ht="15.75">
      <c r="A74" s="23" t="s">
        <v>68</v>
      </c>
      <c r="B74" s="108" t="s">
        <v>195</v>
      </c>
      <c r="C74" s="104"/>
      <c r="D74" s="104"/>
      <c r="E74" s="61"/>
      <c r="F74" s="114"/>
      <c r="G74" s="24"/>
      <c r="H74" s="24"/>
      <c r="I74" s="64"/>
      <c r="J74" s="24"/>
      <c r="K74" s="19"/>
      <c r="L74" s="19"/>
      <c r="M74" s="19"/>
      <c r="N74" s="19"/>
    </row>
    <row r="75" spans="1:14" s="12" customFormat="1" ht="51" customHeight="1">
      <c r="A75" s="23" t="s">
        <v>67</v>
      </c>
      <c r="B75" s="148" t="s">
        <v>163</v>
      </c>
      <c r="C75" s="149"/>
      <c r="D75" s="122"/>
      <c r="E75" s="31"/>
      <c r="F75" s="31"/>
      <c r="G75" s="21"/>
      <c r="H75" s="21"/>
      <c r="I75" s="66"/>
      <c r="J75" s="21"/>
      <c r="K75" s="19">
        <f>SUM(K76:K76)</f>
        <v>0</v>
      </c>
      <c r="L75" s="19">
        <f>SUM(L76:L76)</f>
        <v>0</v>
      </c>
      <c r="M75" s="19">
        <f>SUM(M76:M76)</f>
        <v>0</v>
      </c>
      <c r="N75" s="19">
        <f>SUM(N76:N76)</f>
        <v>0</v>
      </c>
    </row>
    <row r="76" spans="1:14" s="12" customFormat="1" ht="15.75">
      <c r="A76" s="23" t="s">
        <v>67</v>
      </c>
      <c r="B76" s="108" t="s">
        <v>195</v>
      </c>
      <c r="C76" s="73"/>
      <c r="D76" s="73"/>
      <c r="E76" s="61"/>
      <c r="F76" s="61"/>
      <c r="G76" s="24"/>
      <c r="H76" s="24"/>
      <c r="I76" s="66"/>
      <c r="J76" s="21"/>
      <c r="K76" s="19"/>
      <c r="L76" s="19"/>
      <c r="M76" s="19"/>
      <c r="N76" s="19"/>
    </row>
    <row r="77" spans="1:14" s="12" customFormat="1" ht="108.75" customHeight="1">
      <c r="A77" s="23" t="s">
        <v>69</v>
      </c>
      <c r="B77" s="148" t="s">
        <v>190</v>
      </c>
      <c r="C77" s="149"/>
      <c r="D77" s="74"/>
      <c r="E77" s="31"/>
      <c r="F77" s="31"/>
      <c r="G77" s="21"/>
      <c r="H77" s="21"/>
      <c r="I77" s="66"/>
      <c r="J77" s="21"/>
      <c r="K77" s="19">
        <f>SUM(K78:K78)</f>
        <v>0</v>
      </c>
      <c r="L77" s="19">
        <f>SUM(L78:L78)</f>
        <v>0</v>
      </c>
      <c r="M77" s="19">
        <f>SUM(M78:M78)</f>
        <v>0</v>
      </c>
      <c r="N77" s="19">
        <f>SUM(N78:N78)</f>
        <v>0</v>
      </c>
    </row>
    <row r="78" spans="1:14" s="12" customFormat="1" ht="16.5">
      <c r="A78" s="23" t="s">
        <v>69</v>
      </c>
      <c r="B78" s="108" t="s">
        <v>195</v>
      </c>
      <c r="C78" s="73"/>
      <c r="D78" s="73"/>
      <c r="E78" s="61"/>
      <c r="F78" s="61"/>
      <c r="G78" s="21"/>
      <c r="H78" s="21"/>
      <c r="I78" s="66"/>
      <c r="J78" s="21"/>
      <c r="K78" s="19"/>
      <c r="L78" s="98"/>
      <c r="M78" s="99"/>
      <c r="N78" s="99"/>
    </row>
    <row r="79" spans="1:14" s="12" customFormat="1" ht="53.25" customHeight="1">
      <c r="A79" s="23" t="s">
        <v>71</v>
      </c>
      <c r="B79" s="136" t="s">
        <v>2</v>
      </c>
      <c r="C79" s="137"/>
      <c r="D79" s="38"/>
      <c r="E79" s="31"/>
      <c r="F79" s="31"/>
      <c r="G79" s="21"/>
      <c r="H79" s="21"/>
      <c r="I79" s="66"/>
      <c r="J79" s="21"/>
      <c r="K79" s="19">
        <f>SUM(K80:K80)</f>
        <v>0</v>
      </c>
      <c r="L79" s="19">
        <f>SUM(L80:L80)</f>
        <v>0</v>
      </c>
      <c r="M79" s="19">
        <f>SUM(M80:M80)</f>
        <v>0</v>
      </c>
      <c r="N79" s="19">
        <f>SUM(N80:N80)</f>
        <v>0</v>
      </c>
    </row>
    <row r="80" spans="1:14" s="12" customFormat="1" ht="15.75">
      <c r="A80" s="23" t="s">
        <v>71</v>
      </c>
      <c r="B80" s="108" t="s">
        <v>195</v>
      </c>
      <c r="C80" s="73"/>
      <c r="D80" s="73"/>
      <c r="E80" s="61"/>
      <c r="F80" s="61"/>
      <c r="G80" s="24"/>
      <c r="H80" s="24"/>
      <c r="I80" s="65"/>
      <c r="J80" s="71"/>
      <c r="K80" s="19"/>
      <c r="L80" s="19"/>
      <c r="M80" s="19"/>
      <c r="N80" s="19"/>
    </row>
    <row r="81" spans="1:14" s="12" customFormat="1" ht="58.5" customHeight="1">
      <c r="A81" s="23" t="s">
        <v>70</v>
      </c>
      <c r="B81" s="140" t="s">
        <v>170</v>
      </c>
      <c r="C81" s="141"/>
      <c r="D81" s="78"/>
      <c r="E81" s="29"/>
      <c r="F81" s="29"/>
      <c r="G81" s="24"/>
      <c r="H81" s="24"/>
      <c r="I81" s="64"/>
      <c r="J81" s="24"/>
      <c r="K81" s="19">
        <f>SUM(K82:K82)</f>
        <v>0</v>
      </c>
      <c r="L81" s="19">
        <f>SUM(L82:L82)</f>
        <v>0</v>
      </c>
      <c r="M81" s="19">
        <f>SUM(M82:M82)</f>
        <v>0</v>
      </c>
      <c r="N81" s="19">
        <f>SUM(N82:N82)</f>
        <v>0</v>
      </c>
    </row>
    <row r="82" spans="1:14" s="12" customFormat="1" ht="16.5">
      <c r="A82" s="23" t="s">
        <v>70</v>
      </c>
      <c r="B82" s="108" t="s">
        <v>195</v>
      </c>
      <c r="C82" s="73"/>
      <c r="D82" s="73"/>
      <c r="E82" s="61"/>
      <c r="F82" s="61"/>
      <c r="G82" s="21"/>
      <c r="H82" s="21"/>
      <c r="I82" s="65"/>
      <c r="J82" s="21"/>
      <c r="K82" s="19"/>
      <c r="L82" s="98"/>
      <c r="M82" s="99"/>
      <c r="N82" s="99"/>
    </row>
    <row r="83" spans="1:14" s="12" customFormat="1" ht="68.45" customHeight="1">
      <c r="A83" s="23" t="s">
        <v>80</v>
      </c>
      <c r="B83" s="142" t="s">
        <v>81</v>
      </c>
      <c r="C83" s="143"/>
      <c r="D83" s="124"/>
      <c r="E83" s="30"/>
      <c r="F83" s="30"/>
      <c r="G83" s="24"/>
      <c r="H83" s="24"/>
      <c r="I83" s="64"/>
      <c r="J83" s="24"/>
      <c r="K83" s="19">
        <f>K84</f>
        <v>0</v>
      </c>
      <c r="L83" s="19">
        <f>L84</f>
        <v>0</v>
      </c>
      <c r="M83" s="19">
        <f>M84</f>
        <v>0</v>
      </c>
      <c r="N83" s="19">
        <f>N84</f>
        <v>0</v>
      </c>
    </row>
    <row r="84" spans="1:14" s="12" customFormat="1" ht="16.5">
      <c r="A84" s="23" t="s">
        <v>80</v>
      </c>
      <c r="B84" s="22"/>
      <c r="C84" s="73"/>
      <c r="D84" s="73"/>
      <c r="E84" s="61"/>
      <c r="F84" s="61"/>
      <c r="G84" s="70"/>
      <c r="H84" s="70"/>
      <c r="I84" s="65"/>
      <c r="J84" s="71"/>
      <c r="K84" s="19"/>
      <c r="L84" s="98"/>
      <c r="M84" s="99"/>
      <c r="N84" s="99"/>
    </row>
    <row r="85" spans="1:14" ht="102" customHeight="1">
      <c r="A85" s="156" t="s">
        <v>127</v>
      </c>
      <c r="B85" s="156"/>
      <c r="C85" s="156"/>
      <c r="D85" s="115"/>
      <c r="E85" s="95"/>
      <c r="F85" s="95"/>
      <c r="G85" s="95"/>
      <c r="H85" s="95"/>
      <c r="I85" s="95"/>
      <c r="J85" s="95"/>
      <c r="K85" s="95"/>
      <c r="L85" s="80"/>
      <c r="M85" s="80"/>
      <c r="N85" s="80"/>
    </row>
    <row r="86" spans="1:14" s="5" customFormat="1" ht="15.75">
      <c r="A86" s="42" t="s">
        <v>179</v>
      </c>
      <c r="B86" s="108" t="s">
        <v>195</v>
      </c>
      <c r="C86" s="72"/>
      <c r="D86" s="72"/>
      <c r="E86" s="43"/>
      <c r="F86" s="43"/>
      <c r="G86" s="44"/>
      <c r="H86" s="44"/>
      <c r="I86" s="49"/>
      <c r="J86" s="44"/>
      <c r="K86" s="17">
        <f>K87+K89+K91</f>
        <v>0</v>
      </c>
      <c r="L86" s="17">
        <f>L87+L89+L91</f>
        <v>0</v>
      </c>
      <c r="M86" s="17">
        <f>M87+M89+M91</f>
        <v>0</v>
      </c>
      <c r="N86" s="17">
        <f>N87+N89+N91</f>
        <v>0</v>
      </c>
    </row>
    <row r="87" spans="1:14" s="5" customFormat="1" ht="15.75">
      <c r="A87" s="23" t="s">
        <v>88</v>
      </c>
      <c r="B87" s="140" t="s">
        <v>39</v>
      </c>
      <c r="C87" s="141"/>
      <c r="D87" s="105"/>
      <c r="E87" s="61"/>
      <c r="F87" s="61"/>
      <c r="G87" s="21"/>
      <c r="H87" s="21"/>
      <c r="I87" s="66"/>
      <c r="J87" s="21"/>
      <c r="K87" s="19">
        <f>K88</f>
        <v>0</v>
      </c>
      <c r="L87" s="19">
        <f>L88</f>
        <v>0</v>
      </c>
      <c r="M87" s="19">
        <f>M88</f>
        <v>0</v>
      </c>
      <c r="N87" s="19">
        <f>N88</f>
        <v>0</v>
      </c>
    </row>
    <row r="88" spans="1:14" s="5" customFormat="1" ht="16.5">
      <c r="A88" s="23" t="s">
        <v>88</v>
      </c>
      <c r="B88" s="108" t="s">
        <v>195</v>
      </c>
      <c r="C88" s="73"/>
      <c r="D88" s="73"/>
      <c r="E88" s="61"/>
      <c r="F88" s="61"/>
      <c r="G88" s="21"/>
      <c r="H88" s="21"/>
      <c r="I88" s="66"/>
      <c r="J88" s="21"/>
      <c r="K88" s="19"/>
      <c r="L88" s="80"/>
      <c r="M88" s="100"/>
      <c r="N88" s="100"/>
    </row>
    <row r="89" spans="1:14" s="5" customFormat="1" ht="39.75" customHeight="1">
      <c r="A89" s="23" t="s">
        <v>128</v>
      </c>
      <c r="B89" s="136" t="s">
        <v>189</v>
      </c>
      <c r="C89" s="137"/>
      <c r="D89" s="103"/>
      <c r="E89" s="43"/>
      <c r="F89" s="43"/>
      <c r="G89" s="44"/>
      <c r="H89" s="44"/>
      <c r="I89" s="49"/>
      <c r="J89" s="44"/>
      <c r="K89" s="19">
        <f>SUM(K90:K90)</f>
        <v>0</v>
      </c>
      <c r="L89" s="19">
        <f>SUM(L90:L90)</f>
        <v>0</v>
      </c>
      <c r="M89" s="19">
        <f>SUM(M90:M90)</f>
        <v>0</v>
      </c>
      <c r="N89" s="19">
        <f>SUM(N90:N90)</f>
        <v>0</v>
      </c>
    </row>
    <row r="90" spans="1:14" s="5" customFormat="1" ht="16.5">
      <c r="A90" s="23" t="s">
        <v>128</v>
      </c>
      <c r="B90" s="108" t="s">
        <v>195</v>
      </c>
      <c r="C90" s="73"/>
      <c r="D90" s="73"/>
      <c r="E90" s="61"/>
      <c r="F90" s="61"/>
      <c r="G90" s="21"/>
      <c r="H90" s="21"/>
      <c r="I90" s="65"/>
      <c r="J90" s="21"/>
      <c r="K90" s="19"/>
      <c r="L90" s="80"/>
      <c r="M90" s="100"/>
      <c r="N90" s="100"/>
    </row>
    <row r="91" spans="1:14" s="5" customFormat="1" ht="84" customHeight="1">
      <c r="A91" s="23"/>
      <c r="B91" s="140" t="s">
        <v>141</v>
      </c>
      <c r="C91" s="141"/>
      <c r="D91" s="105"/>
      <c r="E91" s="61"/>
      <c r="F91" s="61"/>
      <c r="G91" s="21"/>
      <c r="H91" s="21"/>
      <c r="I91" s="65"/>
      <c r="J91" s="21"/>
      <c r="K91" s="19">
        <f t="shared" ref="K91:N92" si="0">K92</f>
        <v>0</v>
      </c>
      <c r="L91" s="19">
        <f t="shared" si="0"/>
        <v>0</v>
      </c>
      <c r="M91" s="19">
        <f t="shared" si="0"/>
        <v>0</v>
      </c>
      <c r="N91" s="19">
        <f t="shared" si="0"/>
        <v>0</v>
      </c>
    </row>
    <row r="92" spans="1:14" s="5" customFormat="1" ht="87" customHeight="1">
      <c r="A92" s="23" t="s">
        <v>142</v>
      </c>
      <c r="B92" s="142" t="s">
        <v>143</v>
      </c>
      <c r="C92" s="143"/>
      <c r="D92" s="124"/>
      <c r="E92" s="61"/>
      <c r="F92" s="61"/>
      <c r="G92" s="21"/>
      <c r="H92" s="21"/>
      <c r="I92" s="65"/>
      <c r="J92" s="21"/>
      <c r="K92" s="19">
        <f t="shared" si="0"/>
        <v>0</v>
      </c>
      <c r="L92" s="19">
        <f t="shared" si="0"/>
        <v>0</v>
      </c>
      <c r="M92" s="19">
        <f t="shared" si="0"/>
        <v>0</v>
      </c>
      <c r="N92" s="19">
        <f t="shared" si="0"/>
        <v>0</v>
      </c>
    </row>
    <row r="93" spans="1:14" s="5" customFormat="1" ht="16.5">
      <c r="A93" s="23" t="s">
        <v>142</v>
      </c>
      <c r="B93" s="108" t="s">
        <v>195</v>
      </c>
      <c r="C93" s="73"/>
      <c r="D93" s="73"/>
      <c r="E93" s="61"/>
      <c r="F93" s="61"/>
      <c r="G93" s="21"/>
      <c r="H93" s="21"/>
      <c r="I93" s="65"/>
      <c r="J93" s="21"/>
      <c r="K93" s="19"/>
      <c r="L93" s="80"/>
      <c r="M93" s="97"/>
      <c r="N93" s="97"/>
    </row>
    <row r="94" spans="1:14" s="5" customFormat="1" ht="129.75" customHeight="1">
      <c r="A94" s="152" t="s">
        <v>144</v>
      </c>
      <c r="B94" s="153"/>
      <c r="C94" s="154"/>
      <c r="D94" s="118"/>
      <c r="E94" s="61"/>
      <c r="F94" s="61"/>
      <c r="G94" s="21"/>
      <c r="H94" s="21"/>
      <c r="I94" s="65"/>
      <c r="J94" s="21"/>
      <c r="K94" s="96">
        <f>K95</f>
        <v>0</v>
      </c>
      <c r="L94" s="96">
        <f>L95</f>
        <v>0</v>
      </c>
      <c r="M94" s="96">
        <f>M95</f>
        <v>0</v>
      </c>
      <c r="N94" s="96">
        <f>N95</f>
        <v>0</v>
      </c>
    </row>
    <row r="95" spans="1:14" s="5" customFormat="1" ht="38.25">
      <c r="A95" s="23" t="s">
        <v>145</v>
      </c>
      <c r="B95" s="91" t="s">
        <v>146</v>
      </c>
      <c r="C95" s="73"/>
      <c r="D95" s="73"/>
      <c r="E95" s="61"/>
      <c r="F95" s="61"/>
      <c r="G95" s="21"/>
      <c r="H95" s="21"/>
      <c r="I95" s="65"/>
      <c r="J95" s="21"/>
      <c r="K95" s="19">
        <f>K96+K103</f>
        <v>0</v>
      </c>
      <c r="L95" s="19">
        <f>L96+L103</f>
        <v>0</v>
      </c>
      <c r="M95" s="19">
        <f>M96+M103</f>
        <v>0</v>
      </c>
      <c r="N95" s="19">
        <f>N96+N103</f>
        <v>0</v>
      </c>
    </row>
    <row r="96" spans="1:14" s="5" customFormat="1" ht="25.5">
      <c r="A96" s="112" t="s">
        <v>147</v>
      </c>
      <c r="B96" s="91" t="s">
        <v>148</v>
      </c>
      <c r="C96" s="73"/>
      <c r="D96" s="73"/>
      <c r="E96" s="61"/>
      <c r="F96" s="61"/>
      <c r="G96" s="21"/>
      <c r="H96" s="21"/>
      <c r="I96" s="65"/>
      <c r="J96" s="21"/>
      <c r="K96" s="19">
        <f>K97+K99+K101</f>
        <v>0</v>
      </c>
      <c r="L96" s="19">
        <f>L97+L99+L101</f>
        <v>0</v>
      </c>
      <c r="M96" s="19">
        <f>M97+M99+M101</f>
        <v>0</v>
      </c>
      <c r="N96" s="19">
        <f>N97+N99+N101</f>
        <v>0</v>
      </c>
    </row>
    <row r="97" spans="1:14" s="6" customFormat="1" ht="51" customHeight="1">
      <c r="A97" s="23" t="s">
        <v>149</v>
      </c>
      <c r="B97" s="136" t="s">
        <v>172</v>
      </c>
      <c r="C97" s="137"/>
      <c r="D97" s="38"/>
      <c r="E97" s="25"/>
      <c r="F97" s="25"/>
      <c r="G97" s="26"/>
      <c r="H97" s="26"/>
      <c r="I97" s="66"/>
      <c r="J97" s="26"/>
      <c r="K97" s="19">
        <f>K98</f>
        <v>0</v>
      </c>
      <c r="L97" s="19">
        <f>L98</f>
        <v>0</v>
      </c>
      <c r="M97" s="19">
        <f>M98</f>
        <v>0</v>
      </c>
      <c r="N97" s="19">
        <f>N98</f>
        <v>0</v>
      </c>
    </row>
    <row r="98" spans="1:14" s="6" customFormat="1" ht="25.5" customHeight="1">
      <c r="A98" s="23" t="s">
        <v>149</v>
      </c>
      <c r="B98" s="108" t="s">
        <v>195</v>
      </c>
      <c r="C98" s="73"/>
      <c r="D98" s="73"/>
      <c r="E98" s="61"/>
      <c r="F98" s="61"/>
      <c r="G98" s="26"/>
      <c r="H98" s="26"/>
      <c r="I98" s="88"/>
      <c r="J98" s="26"/>
      <c r="K98" s="19"/>
      <c r="L98" s="81"/>
      <c r="M98" s="81"/>
      <c r="N98" s="81"/>
    </row>
    <row r="99" spans="1:14" s="6" customFormat="1" ht="83.25" customHeight="1">
      <c r="A99" s="23" t="s">
        <v>74</v>
      </c>
      <c r="B99" s="146" t="s">
        <v>129</v>
      </c>
      <c r="C99" s="147"/>
      <c r="D99" s="125"/>
      <c r="E99" s="61"/>
      <c r="F99" s="61"/>
      <c r="G99" s="26"/>
      <c r="H99" s="26"/>
      <c r="I99" s="88"/>
      <c r="J99" s="26"/>
      <c r="K99" s="19">
        <f>K100</f>
        <v>0</v>
      </c>
      <c r="L99" s="19">
        <f>L100</f>
        <v>0</v>
      </c>
      <c r="M99" s="19">
        <f>M100</f>
        <v>0</v>
      </c>
      <c r="N99" s="19">
        <f>N100</f>
        <v>0</v>
      </c>
    </row>
    <row r="100" spans="1:14" s="6" customFormat="1" ht="18" customHeight="1">
      <c r="A100" s="23" t="s">
        <v>74</v>
      </c>
      <c r="B100" s="108" t="s">
        <v>195</v>
      </c>
      <c r="C100" s="73"/>
      <c r="D100" s="73"/>
      <c r="E100" s="61"/>
      <c r="F100" s="61"/>
      <c r="G100" s="70"/>
      <c r="H100" s="70"/>
      <c r="I100" s="65"/>
      <c r="J100" s="71"/>
      <c r="K100" s="19"/>
      <c r="L100" s="81"/>
      <c r="M100" s="81"/>
      <c r="N100" s="81"/>
    </row>
    <row r="101" spans="1:14" s="6" customFormat="1" ht="35.25" customHeight="1">
      <c r="A101" s="23" t="s">
        <v>168</v>
      </c>
      <c r="B101" s="140" t="s">
        <v>27</v>
      </c>
      <c r="C101" s="141"/>
      <c r="D101" s="106"/>
      <c r="E101" s="61"/>
      <c r="F101" s="61"/>
      <c r="G101" s="70"/>
      <c r="H101" s="70"/>
      <c r="I101" s="65"/>
      <c r="J101" s="71"/>
      <c r="K101" s="19">
        <f>K102</f>
        <v>0</v>
      </c>
      <c r="L101" s="19">
        <f>L102</f>
        <v>0</v>
      </c>
      <c r="M101" s="19">
        <f>M102</f>
        <v>0</v>
      </c>
      <c r="N101" s="19">
        <f>N102</f>
        <v>0</v>
      </c>
    </row>
    <row r="102" spans="1:14" s="6" customFormat="1" ht="22.5" customHeight="1">
      <c r="A102" s="23" t="s">
        <v>168</v>
      </c>
      <c r="B102" s="108" t="s">
        <v>195</v>
      </c>
      <c r="C102" s="73"/>
      <c r="D102" s="73"/>
      <c r="E102" s="61"/>
      <c r="F102" s="61"/>
      <c r="G102" s="26"/>
      <c r="H102" s="26"/>
      <c r="I102" s="66"/>
      <c r="J102" s="26"/>
      <c r="K102" s="19"/>
      <c r="L102" s="81"/>
      <c r="M102" s="81"/>
      <c r="N102" s="81"/>
    </row>
    <row r="103" spans="1:14" s="10" customFormat="1" ht="25.5">
      <c r="A103" s="75" t="s">
        <v>131</v>
      </c>
      <c r="B103" s="91" t="s">
        <v>130</v>
      </c>
      <c r="C103" s="25"/>
      <c r="D103" s="25"/>
      <c r="E103" s="50"/>
      <c r="F103" s="50"/>
      <c r="G103" s="26"/>
      <c r="H103" s="26"/>
      <c r="I103" s="66"/>
      <c r="J103" s="26"/>
      <c r="K103" s="19">
        <f>K104+K106+K108+K110+K112+K114+K116+K118+K121+K123+K125+K127+K129+K131+K133+K135+K137+K139+K141+K143+K145+K147+K149+K151+K153+K155+K157+K159+K161+K163+K165+K167+K169+K171</f>
        <v>0</v>
      </c>
      <c r="L103" s="19">
        <f>L104+L106+L108+L110+L112+L114+L116+L118+L121+L123+L125+L127+L129+L131+L133+L135+L137+L139+L141+L143+L145+L147+L149+L151+L153+L155+L157+L159+L161+L163+L165+L167+L169+L171</f>
        <v>0</v>
      </c>
      <c r="M103" s="19">
        <f>M104+M106+M108+M110+M112+M114+M116+M118+M121+M123+M125+M127+M129+M131+M133+M135+M137+M139+M141+M143+M145+M147+M149+M151+M153+M155+M157+M159+M161+M163+M165+M167+M169+M171</f>
        <v>0</v>
      </c>
      <c r="N103" s="19">
        <f>N104+N106+N108+N110+N112+N114+N116+N118+N121+N123+N125+N127+N129+N131+N133+N135+N137+N139+N141+N143+N145+N147+N149+N151+N153+N155+N157+N159+N161+N163+N165+N167+N169+N171</f>
        <v>0</v>
      </c>
    </row>
    <row r="104" spans="1:14" s="10" customFormat="1" ht="44.25" customHeight="1">
      <c r="A104" s="78" t="s">
        <v>132</v>
      </c>
      <c r="B104" s="140" t="s">
        <v>6</v>
      </c>
      <c r="C104" s="141"/>
      <c r="D104" s="105"/>
      <c r="E104" s="50"/>
      <c r="F104" s="50"/>
      <c r="G104" s="26"/>
      <c r="H104" s="26"/>
      <c r="I104" s="66"/>
      <c r="J104" s="26"/>
      <c r="K104" s="19">
        <f>K105</f>
        <v>0</v>
      </c>
      <c r="L104" s="19">
        <f>L105</f>
        <v>0</v>
      </c>
      <c r="M104" s="19">
        <f>M105</f>
        <v>0</v>
      </c>
      <c r="N104" s="19">
        <f>N105</f>
        <v>0</v>
      </c>
    </row>
    <row r="105" spans="1:14" s="10" customFormat="1" ht="21" customHeight="1">
      <c r="A105" s="78" t="s">
        <v>132</v>
      </c>
      <c r="B105" s="108" t="s">
        <v>195</v>
      </c>
      <c r="C105" s="73"/>
      <c r="D105" s="73"/>
      <c r="E105" s="61"/>
      <c r="F105" s="61"/>
      <c r="G105" s="26"/>
      <c r="H105" s="26"/>
      <c r="I105" s="65"/>
      <c r="J105" s="26"/>
      <c r="K105" s="19"/>
      <c r="L105" s="19"/>
      <c r="M105" s="19"/>
      <c r="N105" s="19"/>
    </row>
    <row r="106" spans="1:14" ht="108.75" customHeight="1">
      <c r="A106" s="78" t="s">
        <v>133</v>
      </c>
      <c r="B106" s="136" t="s">
        <v>7</v>
      </c>
      <c r="C106" s="137"/>
      <c r="D106" s="38"/>
      <c r="E106" s="31"/>
      <c r="F106" s="31"/>
      <c r="G106" s="21"/>
      <c r="H106" s="21"/>
      <c r="I106" s="66"/>
      <c r="J106" s="21"/>
      <c r="K106" s="19">
        <f>SUM(K107:K107)</f>
        <v>0</v>
      </c>
      <c r="L106" s="19">
        <f>SUM(L107:L107)</f>
        <v>0</v>
      </c>
      <c r="M106" s="19">
        <f>SUM(M107:M107)</f>
        <v>0</v>
      </c>
      <c r="N106" s="19">
        <f>SUM(N107:N107)</f>
        <v>0</v>
      </c>
    </row>
    <row r="107" spans="1:14" ht="27" customHeight="1">
      <c r="A107" s="78" t="s">
        <v>133</v>
      </c>
      <c r="B107" s="108" t="s">
        <v>195</v>
      </c>
      <c r="C107" s="73"/>
      <c r="D107" s="73"/>
      <c r="E107" s="61"/>
      <c r="F107" s="61"/>
      <c r="G107" s="21"/>
      <c r="H107" s="21"/>
      <c r="I107" s="65"/>
      <c r="J107" s="21"/>
      <c r="K107" s="19"/>
      <c r="L107" s="19"/>
      <c r="M107" s="19"/>
      <c r="N107" s="19"/>
    </row>
    <row r="108" spans="1:14" ht="24.75" customHeight="1">
      <c r="A108" s="78" t="s">
        <v>111</v>
      </c>
      <c r="B108" s="163" t="s">
        <v>110</v>
      </c>
      <c r="C108" s="164"/>
      <c r="D108" s="126"/>
      <c r="E108" s="61"/>
      <c r="F108" s="61"/>
      <c r="G108" s="21"/>
      <c r="H108" s="21"/>
      <c r="I108" s="65"/>
      <c r="J108" s="21"/>
      <c r="K108" s="19">
        <f>K109</f>
        <v>0</v>
      </c>
      <c r="L108" s="19">
        <f>L109</f>
        <v>0</v>
      </c>
      <c r="M108" s="19">
        <f>M109</f>
        <v>0</v>
      </c>
      <c r="N108" s="19">
        <f>N109</f>
        <v>0</v>
      </c>
    </row>
    <row r="109" spans="1:14" ht="22.5" customHeight="1">
      <c r="A109" s="78" t="s">
        <v>111</v>
      </c>
      <c r="B109" s="108" t="s">
        <v>195</v>
      </c>
      <c r="C109" s="73"/>
      <c r="D109" s="73"/>
      <c r="E109" s="61"/>
      <c r="F109" s="61"/>
      <c r="G109" s="21"/>
      <c r="H109" s="21"/>
      <c r="I109" s="65"/>
      <c r="J109" s="21"/>
      <c r="K109" s="19"/>
      <c r="L109" s="80"/>
      <c r="M109" s="80"/>
      <c r="N109" s="80"/>
    </row>
    <row r="110" spans="1:14" ht="122.25" customHeight="1">
      <c r="A110" s="78" t="s">
        <v>134</v>
      </c>
      <c r="B110" s="136" t="s">
        <v>8</v>
      </c>
      <c r="C110" s="137"/>
      <c r="D110" s="38"/>
      <c r="E110" s="31"/>
      <c r="F110" s="31"/>
      <c r="G110" s="21"/>
      <c r="H110" s="21"/>
      <c r="I110" s="66"/>
      <c r="J110" s="21"/>
      <c r="K110" s="19">
        <f>SUM(K111:K111)</f>
        <v>0</v>
      </c>
      <c r="L110" s="19">
        <f>SUM(L111:L111)</f>
        <v>0</v>
      </c>
      <c r="M110" s="19">
        <f>SUM(M111:M111)</f>
        <v>0</v>
      </c>
      <c r="N110" s="19">
        <f>SUM(N111:N111)</f>
        <v>0</v>
      </c>
    </row>
    <row r="111" spans="1:14" ht="28.5" customHeight="1">
      <c r="A111" s="78" t="s">
        <v>134</v>
      </c>
      <c r="B111" s="108" t="s">
        <v>195</v>
      </c>
      <c r="C111" s="73"/>
      <c r="D111" s="73"/>
      <c r="E111" s="61"/>
      <c r="F111" s="61"/>
      <c r="G111" s="21"/>
      <c r="H111" s="21"/>
      <c r="I111" s="66"/>
      <c r="J111" s="21"/>
      <c r="K111" s="19"/>
      <c r="L111" s="80"/>
      <c r="M111" s="80"/>
      <c r="N111" s="80"/>
    </row>
    <row r="112" spans="1:14" ht="84.75" customHeight="1">
      <c r="A112" s="78" t="s">
        <v>135</v>
      </c>
      <c r="B112" s="136" t="s">
        <v>9</v>
      </c>
      <c r="C112" s="137"/>
      <c r="D112" s="103"/>
      <c r="E112" s="31"/>
      <c r="F112" s="31"/>
      <c r="G112" s="21"/>
      <c r="H112" s="21"/>
      <c r="I112" s="66"/>
      <c r="J112" s="21"/>
      <c r="K112" s="19">
        <f>K113</f>
        <v>0</v>
      </c>
      <c r="L112" s="19">
        <f>L113</f>
        <v>0</v>
      </c>
      <c r="M112" s="19">
        <f>M113</f>
        <v>0</v>
      </c>
      <c r="N112" s="19">
        <f>N113</f>
        <v>0</v>
      </c>
    </row>
    <row r="113" spans="1:14" ht="30.6" customHeight="1">
      <c r="A113" s="78" t="s">
        <v>135</v>
      </c>
      <c r="B113" s="108" t="s">
        <v>195</v>
      </c>
      <c r="C113" s="38"/>
      <c r="D113" s="38"/>
      <c r="E113" s="31"/>
      <c r="F113" s="31"/>
      <c r="G113" s="21"/>
      <c r="H113" s="21"/>
      <c r="I113" s="66"/>
      <c r="J113" s="21"/>
      <c r="K113" s="19"/>
      <c r="L113" s="80"/>
      <c r="M113" s="80"/>
      <c r="N113" s="80"/>
    </row>
    <row r="114" spans="1:14" ht="60" customHeight="1">
      <c r="A114" s="78" t="s">
        <v>112</v>
      </c>
      <c r="B114" s="136" t="s">
        <v>13</v>
      </c>
      <c r="C114" s="137"/>
      <c r="D114" s="38"/>
      <c r="E114" s="30"/>
      <c r="F114" s="30"/>
      <c r="G114" s="24"/>
      <c r="H114" s="24"/>
      <c r="I114" s="64"/>
      <c r="J114" s="24"/>
      <c r="K114" s="15">
        <f>SUM(K115:K115)</f>
        <v>0</v>
      </c>
      <c r="L114" s="15">
        <f>SUM(L115:L115)</f>
        <v>0</v>
      </c>
      <c r="M114" s="15">
        <f>SUM(M115:M115)</f>
        <v>0</v>
      </c>
      <c r="N114" s="15">
        <f>SUM(N115:N115)</f>
        <v>0</v>
      </c>
    </row>
    <row r="115" spans="1:14" ht="24" customHeight="1">
      <c r="A115" s="78" t="s">
        <v>112</v>
      </c>
      <c r="B115" s="108" t="s">
        <v>195</v>
      </c>
      <c r="C115" s="38"/>
      <c r="D115" s="38"/>
      <c r="E115" s="30"/>
      <c r="F115" s="30"/>
      <c r="G115" s="24"/>
      <c r="H115" s="24"/>
      <c r="I115" s="64"/>
      <c r="J115" s="24"/>
      <c r="K115" s="15"/>
      <c r="L115" s="80"/>
      <c r="M115" s="80"/>
      <c r="N115" s="80"/>
    </row>
    <row r="116" spans="1:14" s="6" customFormat="1" ht="129.75" customHeight="1">
      <c r="A116" s="78" t="s">
        <v>137</v>
      </c>
      <c r="B116" s="136" t="s">
        <v>10</v>
      </c>
      <c r="C116" s="137"/>
      <c r="D116" s="103"/>
      <c r="E116" s="25"/>
      <c r="F116" s="25"/>
      <c r="G116" s="26"/>
      <c r="H116" s="26"/>
      <c r="I116" s="66"/>
      <c r="J116" s="26"/>
      <c r="K116" s="19">
        <f>SUM(K117:K117)</f>
        <v>0</v>
      </c>
      <c r="L116" s="19">
        <f>SUM(L117:L117)</f>
        <v>0</v>
      </c>
      <c r="M116" s="19">
        <f>SUM(M117:M117)</f>
        <v>0</v>
      </c>
      <c r="N116" s="19">
        <f>SUM(N117:N117)</f>
        <v>0</v>
      </c>
    </row>
    <row r="117" spans="1:14" s="6" customFormat="1" ht="23.25" customHeight="1">
      <c r="A117" s="78" t="s">
        <v>137</v>
      </c>
      <c r="B117" s="108" t="s">
        <v>195</v>
      </c>
      <c r="C117" s="73"/>
      <c r="D117" s="73"/>
      <c r="E117" s="61"/>
      <c r="F117" s="61"/>
      <c r="G117" s="26"/>
      <c r="H117" s="26"/>
      <c r="I117" s="66"/>
      <c r="J117" s="26"/>
      <c r="K117" s="19"/>
      <c r="L117" s="19"/>
      <c r="M117" s="19"/>
      <c r="N117" s="19"/>
    </row>
    <row r="118" spans="1:14" ht="73.5" customHeight="1">
      <c r="A118" s="78" t="s">
        <v>136</v>
      </c>
      <c r="B118" s="136" t="s">
        <v>11</v>
      </c>
      <c r="C118" s="137"/>
      <c r="D118" s="38"/>
      <c r="E118" s="31"/>
      <c r="F118" s="31"/>
      <c r="G118" s="21"/>
      <c r="H118" s="21"/>
      <c r="I118" s="66"/>
      <c r="J118" s="21"/>
      <c r="K118" s="19">
        <f>SUM(K119:K120)</f>
        <v>0</v>
      </c>
      <c r="L118" s="19">
        <f>SUM(L119:L120)</f>
        <v>0</v>
      </c>
      <c r="M118" s="19">
        <f>SUM(M119:M120)</f>
        <v>0</v>
      </c>
      <c r="N118" s="19">
        <f>SUM(N119:N120)</f>
        <v>0</v>
      </c>
    </row>
    <row r="119" spans="1:14" ht="12.75" customHeight="1">
      <c r="A119" s="78" t="s">
        <v>136</v>
      </c>
      <c r="B119" s="108" t="s">
        <v>195</v>
      </c>
      <c r="C119" s="73"/>
      <c r="D119" s="73"/>
      <c r="E119" s="61"/>
      <c r="F119" s="61"/>
      <c r="G119" s="24"/>
      <c r="H119" s="24"/>
      <c r="I119" s="66"/>
      <c r="J119" s="21"/>
      <c r="K119" s="19"/>
      <c r="L119" s="19"/>
      <c r="M119" s="19"/>
      <c r="N119" s="19"/>
    </row>
    <row r="120" spans="1:14">
      <c r="A120" s="78" t="s">
        <v>136</v>
      </c>
      <c r="B120" s="22"/>
      <c r="C120" s="73"/>
      <c r="D120" s="73"/>
      <c r="E120" s="61"/>
      <c r="F120" s="61"/>
      <c r="G120" s="24"/>
      <c r="H120" s="24"/>
      <c r="I120" s="66"/>
      <c r="J120" s="21"/>
      <c r="K120" s="15"/>
      <c r="L120" s="15"/>
      <c r="M120" s="15"/>
      <c r="N120" s="15"/>
    </row>
    <row r="121" spans="1:14" ht="84" customHeight="1">
      <c r="A121" s="78" t="s">
        <v>138</v>
      </c>
      <c r="B121" s="136" t="s">
        <v>18</v>
      </c>
      <c r="C121" s="137"/>
      <c r="D121" s="38"/>
      <c r="E121" s="30"/>
      <c r="F121" s="30"/>
      <c r="G121" s="24"/>
      <c r="H121" s="24"/>
      <c r="I121" s="64"/>
      <c r="J121" s="24"/>
      <c r="K121" s="15">
        <f>K122</f>
        <v>0</v>
      </c>
      <c r="L121" s="15">
        <f>L122</f>
        <v>0</v>
      </c>
      <c r="M121" s="15">
        <f>M122</f>
        <v>0</v>
      </c>
      <c r="N121" s="15">
        <f>N122</f>
        <v>0</v>
      </c>
    </row>
    <row r="122" spans="1:14" ht="29.25" customHeight="1">
      <c r="A122" s="78" t="s">
        <v>138</v>
      </c>
      <c r="B122" s="108" t="s">
        <v>195</v>
      </c>
      <c r="C122" s="38"/>
      <c r="D122" s="38"/>
      <c r="E122" s="30"/>
      <c r="F122" s="30"/>
      <c r="G122" s="24"/>
      <c r="H122" s="24"/>
      <c r="I122" s="64"/>
      <c r="J122" s="24"/>
      <c r="K122" s="15"/>
      <c r="L122" s="15"/>
      <c r="M122" s="15"/>
      <c r="N122" s="15"/>
    </row>
    <row r="123" spans="1:14" ht="66.75" customHeight="1">
      <c r="A123" s="78" t="s">
        <v>139</v>
      </c>
      <c r="B123" s="136" t="s">
        <v>19</v>
      </c>
      <c r="C123" s="137"/>
      <c r="D123" s="103"/>
      <c r="E123" s="30"/>
      <c r="F123" s="30"/>
      <c r="G123" s="24"/>
      <c r="H123" s="24"/>
      <c r="I123" s="64"/>
      <c r="J123" s="24"/>
      <c r="K123" s="15">
        <f>K124</f>
        <v>0</v>
      </c>
      <c r="L123" s="15">
        <f>L124</f>
        <v>0</v>
      </c>
      <c r="M123" s="15">
        <f>M124</f>
        <v>0</v>
      </c>
      <c r="N123" s="15">
        <f>N124</f>
        <v>0</v>
      </c>
    </row>
    <row r="124" spans="1:14" ht="31.5" customHeight="1">
      <c r="A124" s="78" t="s">
        <v>139</v>
      </c>
      <c r="B124" s="108" t="s">
        <v>195</v>
      </c>
      <c r="C124" s="73"/>
      <c r="D124" s="73"/>
      <c r="E124" s="61"/>
      <c r="F124" s="61"/>
      <c r="G124" s="24"/>
      <c r="H124" s="24"/>
      <c r="I124" s="65"/>
      <c r="J124" s="24"/>
      <c r="K124" s="15"/>
      <c r="L124" s="15"/>
      <c r="M124" s="15"/>
      <c r="N124" s="15"/>
    </row>
    <row r="125" spans="1:14" ht="105.75" customHeight="1">
      <c r="A125" s="78" t="s">
        <v>140</v>
      </c>
      <c r="B125" s="136" t="s">
        <v>20</v>
      </c>
      <c r="C125" s="137"/>
      <c r="D125" s="38"/>
      <c r="E125" s="30"/>
      <c r="F125" s="30"/>
      <c r="G125" s="24"/>
      <c r="H125" s="24"/>
      <c r="I125" s="64"/>
      <c r="J125" s="24"/>
      <c r="K125" s="15">
        <f>SUM(K126:K126)</f>
        <v>0</v>
      </c>
      <c r="L125" s="15">
        <f>SUM(L126:L126)</f>
        <v>0</v>
      </c>
      <c r="M125" s="15">
        <f>SUM(M126:M126)</f>
        <v>0</v>
      </c>
      <c r="N125" s="15">
        <f>SUM(N126:N126)</f>
        <v>0</v>
      </c>
    </row>
    <row r="126" spans="1:14" ht="33" customHeight="1">
      <c r="A126" s="78" t="s">
        <v>140</v>
      </c>
      <c r="B126" s="108" t="s">
        <v>195</v>
      </c>
      <c r="C126" s="73"/>
      <c r="D126" s="73"/>
      <c r="E126" s="61"/>
      <c r="F126" s="61"/>
      <c r="G126" s="24"/>
      <c r="H126" s="24"/>
      <c r="I126" s="65"/>
      <c r="J126" s="24"/>
      <c r="K126" s="15"/>
      <c r="L126" s="80"/>
      <c r="M126" s="80"/>
      <c r="N126" s="80"/>
    </row>
    <row r="127" spans="1:14" ht="66" customHeight="1">
      <c r="A127" s="78" t="s">
        <v>90</v>
      </c>
      <c r="B127" s="136" t="s">
        <v>21</v>
      </c>
      <c r="C127" s="137"/>
      <c r="D127" s="38"/>
      <c r="E127" s="30"/>
      <c r="F127" s="30"/>
      <c r="G127" s="24"/>
      <c r="H127" s="24"/>
      <c r="I127" s="64"/>
      <c r="J127" s="24"/>
      <c r="K127" s="15">
        <f>SUM(K128:K128)</f>
        <v>0</v>
      </c>
      <c r="L127" s="15">
        <f>SUM(L128:L128)</f>
        <v>0</v>
      </c>
      <c r="M127" s="15">
        <f>SUM(M128:M128)</f>
        <v>0</v>
      </c>
      <c r="N127" s="15">
        <f>SUM(N128:N128)</f>
        <v>0</v>
      </c>
    </row>
    <row r="128" spans="1:14" ht="28.5" customHeight="1">
      <c r="A128" s="78" t="s">
        <v>90</v>
      </c>
      <c r="B128" s="108" t="s">
        <v>195</v>
      </c>
      <c r="C128" s="73"/>
      <c r="D128" s="73"/>
      <c r="E128" s="61"/>
      <c r="F128" s="61"/>
      <c r="G128" s="24"/>
      <c r="H128" s="24"/>
      <c r="I128" s="65"/>
      <c r="J128" s="24"/>
      <c r="K128" s="19"/>
      <c r="L128" s="80"/>
      <c r="M128" s="80"/>
      <c r="N128" s="80"/>
    </row>
    <row r="129" spans="1:14" ht="72" customHeight="1">
      <c r="A129" s="78" t="s">
        <v>91</v>
      </c>
      <c r="B129" s="136" t="s">
        <v>22</v>
      </c>
      <c r="C129" s="137"/>
      <c r="D129" s="38"/>
      <c r="E129" s="30"/>
      <c r="F129" s="30"/>
      <c r="G129" s="24"/>
      <c r="H129" s="24"/>
      <c r="I129" s="64"/>
      <c r="J129" s="24"/>
      <c r="K129" s="15">
        <f>SUM(K130:K130)</f>
        <v>0</v>
      </c>
      <c r="L129" s="15">
        <f>SUM(L130:L130)</f>
        <v>0</v>
      </c>
      <c r="M129" s="15">
        <f>SUM(M130:M130)</f>
        <v>0</v>
      </c>
      <c r="N129" s="15">
        <f>SUM(N130:N130)</f>
        <v>0</v>
      </c>
    </row>
    <row r="130" spans="1:14" ht="30" customHeight="1">
      <c r="A130" s="78" t="s">
        <v>91</v>
      </c>
      <c r="B130" s="108" t="s">
        <v>195</v>
      </c>
      <c r="C130" s="73"/>
      <c r="D130" s="73"/>
      <c r="E130" s="61"/>
      <c r="F130" s="61"/>
      <c r="G130" s="24"/>
      <c r="H130" s="24"/>
      <c r="I130" s="65"/>
      <c r="J130" s="24"/>
      <c r="K130" s="15"/>
      <c r="L130" s="80"/>
      <c r="M130" s="80"/>
      <c r="N130" s="80"/>
    </row>
    <row r="131" spans="1:14" ht="56.25" customHeight="1">
      <c r="A131" s="78" t="s">
        <v>92</v>
      </c>
      <c r="B131" s="136" t="s">
        <v>23</v>
      </c>
      <c r="C131" s="137"/>
      <c r="D131" s="38"/>
      <c r="E131" s="30"/>
      <c r="F131" s="30"/>
      <c r="G131" s="24"/>
      <c r="H131" s="24"/>
      <c r="I131" s="64"/>
      <c r="J131" s="24"/>
      <c r="K131" s="15">
        <f>K132</f>
        <v>0</v>
      </c>
      <c r="L131" s="15">
        <f>L132</f>
        <v>0</v>
      </c>
      <c r="M131" s="15">
        <f>M132</f>
        <v>0</v>
      </c>
      <c r="N131" s="15">
        <f>N132</f>
        <v>0</v>
      </c>
    </row>
    <row r="132" spans="1:14" ht="24" customHeight="1">
      <c r="A132" s="78" t="s">
        <v>92</v>
      </c>
      <c r="B132" s="108" t="s">
        <v>195</v>
      </c>
      <c r="C132" s="73"/>
      <c r="D132" s="73"/>
      <c r="E132" s="61"/>
      <c r="F132" s="61"/>
      <c r="G132" s="24"/>
      <c r="H132" s="24"/>
      <c r="I132" s="64"/>
      <c r="J132" s="24"/>
      <c r="K132" s="15"/>
      <c r="L132" s="15"/>
      <c r="M132" s="15"/>
      <c r="N132" s="15"/>
    </row>
    <row r="133" spans="1:14" ht="39" customHeight="1">
      <c r="A133" s="78" t="s">
        <v>94</v>
      </c>
      <c r="B133" s="136" t="s">
        <v>24</v>
      </c>
      <c r="C133" s="137"/>
      <c r="D133" s="38"/>
      <c r="E133" s="30"/>
      <c r="F133" s="30"/>
      <c r="G133" s="24"/>
      <c r="H133" s="24"/>
      <c r="I133" s="64"/>
      <c r="J133" s="24"/>
      <c r="K133" s="15">
        <f>SUM(K134:K134)</f>
        <v>0</v>
      </c>
      <c r="L133" s="15">
        <f>SUM(L134:L134)</f>
        <v>0</v>
      </c>
      <c r="M133" s="15">
        <f>SUM(M134:M134)</f>
        <v>0</v>
      </c>
      <c r="N133" s="15">
        <f>SUM(N134:N134)</f>
        <v>0</v>
      </c>
    </row>
    <row r="134" spans="1:14" ht="27.75" customHeight="1">
      <c r="A134" s="78" t="s">
        <v>94</v>
      </c>
      <c r="B134" s="108" t="s">
        <v>195</v>
      </c>
      <c r="C134" s="73"/>
      <c r="D134" s="73"/>
      <c r="E134" s="61"/>
      <c r="F134" s="61"/>
      <c r="G134" s="70"/>
      <c r="H134" s="70"/>
      <c r="I134" s="64"/>
      <c r="J134" s="70"/>
      <c r="K134" s="15"/>
      <c r="L134" s="15"/>
      <c r="M134" s="15"/>
      <c r="N134" s="15"/>
    </row>
    <row r="135" spans="1:14" ht="90.75" customHeight="1">
      <c r="A135" s="78" t="s">
        <v>95</v>
      </c>
      <c r="B135" s="136" t="s">
        <v>26</v>
      </c>
      <c r="C135" s="137"/>
      <c r="D135" s="103"/>
      <c r="E135" s="30"/>
      <c r="F135" s="30"/>
      <c r="G135" s="24"/>
      <c r="H135" s="24"/>
      <c r="I135" s="64"/>
      <c r="J135" s="24"/>
      <c r="K135" s="15">
        <f>SUM(K136:K136)</f>
        <v>0</v>
      </c>
      <c r="L135" s="15">
        <f>SUM(L136:L136)</f>
        <v>0</v>
      </c>
      <c r="M135" s="15">
        <f>SUM(M136:M136)</f>
        <v>0</v>
      </c>
      <c r="N135" s="15">
        <f>SUM(N136:N136)</f>
        <v>0</v>
      </c>
    </row>
    <row r="136" spans="1:14" ht="25.5" customHeight="1">
      <c r="A136" s="78" t="s">
        <v>95</v>
      </c>
      <c r="B136" s="108" t="s">
        <v>195</v>
      </c>
      <c r="C136" s="73"/>
      <c r="D136" s="73"/>
      <c r="E136" s="61"/>
      <c r="F136" s="61"/>
      <c r="G136" s="24"/>
      <c r="H136" s="24"/>
      <c r="I136" s="65"/>
      <c r="J136" s="24"/>
      <c r="K136" s="15"/>
      <c r="L136" s="80"/>
      <c r="M136" s="80"/>
      <c r="N136" s="80"/>
    </row>
    <row r="137" spans="1:14" ht="66" customHeight="1">
      <c r="A137" s="78" t="s">
        <v>96</v>
      </c>
      <c r="B137" s="136" t="s">
        <v>25</v>
      </c>
      <c r="C137" s="137"/>
      <c r="D137" s="38"/>
      <c r="E137" s="30"/>
      <c r="F137" s="30"/>
      <c r="G137" s="24"/>
      <c r="H137" s="24"/>
      <c r="I137" s="64"/>
      <c r="J137" s="24"/>
      <c r="K137" s="15">
        <f>SUM(K138:K138)</f>
        <v>0</v>
      </c>
      <c r="L137" s="15">
        <f>SUM(L138:L138)</f>
        <v>0</v>
      </c>
      <c r="M137" s="15">
        <f>SUM(M138:M138)</f>
        <v>0</v>
      </c>
      <c r="N137" s="15">
        <f>SUM(N138:N138)</f>
        <v>0</v>
      </c>
    </row>
    <row r="138" spans="1:14" ht="24" customHeight="1">
      <c r="A138" s="78" t="s">
        <v>96</v>
      </c>
      <c r="B138" s="108" t="s">
        <v>195</v>
      </c>
      <c r="C138" s="73"/>
      <c r="D138" s="73"/>
      <c r="E138" s="61"/>
      <c r="F138" s="61"/>
      <c r="G138" s="24"/>
      <c r="H138" s="24"/>
      <c r="I138" s="65"/>
      <c r="J138" s="24"/>
      <c r="K138" s="15"/>
      <c r="L138" s="80"/>
      <c r="M138" s="80"/>
      <c r="N138" s="80"/>
    </row>
    <row r="139" spans="1:14" ht="159.75" customHeight="1">
      <c r="A139" s="78" t="s">
        <v>97</v>
      </c>
      <c r="B139" s="136" t="s">
        <v>150</v>
      </c>
      <c r="C139" s="137"/>
      <c r="D139" s="103"/>
      <c r="E139" s="30"/>
      <c r="F139" s="30"/>
      <c r="G139" s="24"/>
      <c r="H139" s="24"/>
      <c r="I139" s="64"/>
      <c r="J139" s="24"/>
      <c r="K139" s="15">
        <f>SUM(K140:K140)</f>
        <v>0</v>
      </c>
      <c r="L139" s="15">
        <f>SUM(L140:L140)</f>
        <v>0</v>
      </c>
      <c r="M139" s="15">
        <f>SUM(M140:M140)</f>
        <v>0</v>
      </c>
      <c r="N139" s="15">
        <f>SUM(N140:N140)</f>
        <v>0</v>
      </c>
    </row>
    <row r="140" spans="1:14" ht="25.5" customHeight="1">
      <c r="A140" s="78" t="s">
        <v>97</v>
      </c>
      <c r="B140" s="108" t="s">
        <v>195</v>
      </c>
      <c r="C140" s="73"/>
      <c r="D140" s="73"/>
      <c r="E140" s="61"/>
      <c r="F140" s="61"/>
      <c r="G140" s="24"/>
      <c r="H140" s="24"/>
      <c r="I140" s="65"/>
      <c r="J140" s="24"/>
      <c r="K140" s="15"/>
      <c r="L140" s="15"/>
      <c r="M140" s="15"/>
      <c r="N140" s="15"/>
    </row>
    <row r="141" spans="1:14" ht="54" customHeight="1">
      <c r="A141" s="78" t="s">
        <v>101</v>
      </c>
      <c r="B141" s="136" t="s">
        <v>12</v>
      </c>
      <c r="C141" s="137"/>
      <c r="D141" s="38"/>
      <c r="E141" s="30"/>
      <c r="F141" s="30"/>
      <c r="G141" s="24"/>
      <c r="H141" s="24"/>
      <c r="I141" s="64"/>
      <c r="J141" s="24"/>
      <c r="K141" s="15">
        <f>SUM(K142:K142)</f>
        <v>0</v>
      </c>
      <c r="L141" s="15">
        <f>SUM(L142:L142)</f>
        <v>0</v>
      </c>
      <c r="M141" s="15">
        <f>SUM(M142:M142)</f>
        <v>0</v>
      </c>
      <c r="N141" s="15">
        <f>SUM(N142:N142)</f>
        <v>0</v>
      </c>
    </row>
    <row r="142" spans="1:14" ht="33" customHeight="1">
      <c r="A142" s="78" t="s">
        <v>101</v>
      </c>
      <c r="B142" s="108" t="s">
        <v>195</v>
      </c>
      <c r="C142" s="38"/>
      <c r="D142" s="38"/>
      <c r="E142" s="61"/>
      <c r="F142" s="61"/>
      <c r="G142" s="24"/>
      <c r="H142" s="24"/>
      <c r="I142" s="65"/>
      <c r="J142" s="24"/>
      <c r="K142" s="15"/>
      <c r="L142" s="80"/>
      <c r="M142" s="80"/>
      <c r="N142" s="80"/>
    </row>
    <row r="143" spans="1:14" ht="126" customHeight="1">
      <c r="A143" s="78" t="s">
        <v>98</v>
      </c>
      <c r="B143" s="140" t="s">
        <v>151</v>
      </c>
      <c r="C143" s="141"/>
      <c r="D143" s="105"/>
      <c r="E143" s="61"/>
      <c r="F143" s="61"/>
      <c r="G143" s="24"/>
      <c r="H143" s="24"/>
      <c r="I143" s="65"/>
      <c r="J143" s="24"/>
      <c r="K143" s="15">
        <f>K144</f>
        <v>0</v>
      </c>
      <c r="L143" s="15">
        <f>L144</f>
        <v>0</v>
      </c>
      <c r="M143" s="15">
        <f>M144</f>
        <v>0</v>
      </c>
      <c r="N143" s="15">
        <f>N144</f>
        <v>0</v>
      </c>
    </row>
    <row r="144" spans="1:14" ht="25.5" customHeight="1">
      <c r="A144" s="78" t="s">
        <v>98</v>
      </c>
      <c r="B144" s="108" t="s">
        <v>195</v>
      </c>
      <c r="C144" s="73"/>
      <c r="D144" s="73"/>
      <c r="E144" s="61"/>
      <c r="F144" s="61"/>
      <c r="G144" s="24"/>
      <c r="H144" s="24"/>
      <c r="I144" s="65"/>
      <c r="J144" s="24"/>
      <c r="K144" s="15"/>
      <c r="L144" s="15"/>
      <c r="M144" s="15"/>
      <c r="N144" s="15"/>
    </row>
    <row r="145" spans="1:14" ht="102" customHeight="1">
      <c r="A145" s="78" t="s">
        <v>99</v>
      </c>
      <c r="B145" s="136" t="s">
        <v>152</v>
      </c>
      <c r="C145" s="137"/>
      <c r="D145" s="38"/>
      <c r="E145" s="30"/>
      <c r="F145" s="30"/>
      <c r="G145" s="24"/>
      <c r="H145" s="24"/>
      <c r="I145" s="64"/>
      <c r="J145" s="24"/>
      <c r="K145" s="15">
        <f>SUM(K146:K146)</f>
        <v>0</v>
      </c>
      <c r="L145" s="15">
        <f>SUM(L146:L146)</f>
        <v>0</v>
      </c>
      <c r="M145" s="15">
        <f>SUM(M146:M146)</f>
        <v>0</v>
      </c>
      <c r="N145" s="15">
        <f>SUM(N146:N146)</f>
        <v>0</v>
      </c>
    </row>
    <row r="146" spans="1:14" ht="33" customHeight="1">
      <c r="A146" s="78" t="s">
        <v>99</v>
      </c>
      <c r="B146" s="108" t="s">
        <v>195</v>
      </c>
      <c r="C146" s="73"/>
      <c r="D146" s="73"/>
      <c r="E146" s="61"/>
      <c r="F146" s="61"/>
      <c r="G146" s="24"/>
      <c r="H146" s="24"/>
      <c r="I146" s="65"/>
      <c r="J146" s="24"/>
      <c r="K146" s="15"/>
      <c r="L146" s="15"/>
      <c r="M146" s="15"/>
      <c r="N146" s="15"/>
    </row>
    <row r="147" spans="1:14" ht="114" customHeight="1">
      <c r="A147" s="78" t="s">
        <v>100</v>
      </c>
      <c r="B147" s="136" t="s">
        <v>153</v>
      </c>
      <c r="C147" s="137"/>
      <c r="D147" s="103"/>
      <c r="E147" s="30"/>
      <c r="F147" s="30"/>
      <c r="G147" s="24"/>
      <c r="H147" s="24"/>
      <c r="I147" s="64"/>
      <c r="J147" s="24"/>
      <c r="K147" s="15">
        <f>SUM(K148:K148)</f>
        <v>0</v>
      </c>
      <c r="L147" s="15">
        <f>SUM(L148:L148)</f>
        <v>0</v>
      </c>
      <c r="M147" s="15">
        <f>SUM(M148:M148)</f>
        <v>0</v>
      </c>
      <c r="N147" s="15">
        <f>SUM(N148:N148)</f>
        <v>0</v>
      </c>
    </row>
    <row r="148" spans="1:14" ht="21.75" customHeight="1">
      <c r="A148" s="78" t="s">
        <v>100</v>
      </c>
      <c r="B148" s="108" t="s">
        <v>195</v>
      </c>
      <c r="C148" s="73"/>
      <c r="D148" s="73"/>
      <c r="E148" s="61"/>
      <c r="F148" s="61"/>
      <c r="G148" s="24"/>
      <c r="H148" s="24"/>
      <c r="I148" s="65"/>
      <c r="J148" s="24"/>
      <c r="K148" s="15"/>
      <c r="L148" s="15"/>
      <c r="M148" s="15"/>
      <c r="N148" s="15"/>
    </row>
    <row r="149" spans="1:14" ht="42.75" customHeight="1">
      <c r="A149" s="78" t="s">
        <v>73</v>
      </c>
      <c r="B149" s="140" t="s">
        <v>154</v>
      </c>
      <c r="C149" s="141"/>
      <c r="D149" s="105"/>
      <c r="E149" s="61"/>
      <c r="F149" s="61"/>
      <c r="G149" s="24"/>
      <c r="H149" s="24"/>
      <c r="I149" s="65"/>
      <c r="J149" s="24"/>
      <c r="K149" s="15">
        <f>K150</f>
        <v>0</v>
      </c>
      <c r="L149" s="15">
        <f>L150</f>
        <v>0</v>
      </c>
      <c r="M149" s="15">
        <f>M150</f>
        <v>0</v>
      </c>
      <c r="N149" s="15">
        <f>N150</f>
        <v>0</v>
      </c>
    </row>
    <row r="150" spans="1:14" ht="39" customHeight="1">
      <c r="A150" s="78" t="s">
        <v>73</v>
      </c>
      <c r="B150" s="108" t="s">
        <v>195</v>
      </c>
      <c r="C150" s="73"/>
      <c r="D150" s="73"/>
      <c r="E150" s="61"/>
      <c r="F150" s="61"/>
      <c r="G150" s="24"/>
      <c r="H150" s="24"/>
      <c r="I150" s="65"/>
      <c r="J150" s="24"/>
      <c r="K150" s="15"/>
      <c r="L150" s="15"/>
      <c r="M150" s="15"/>
      <c r="N150" s="15"/>
    </row>
    <row r="151" spans="1:14" ht="29.25" customHeight="1">
      <c r="A151" s="78" t="s">
        <v>102</v>
      </c>
      <c r="B151" s="140" t="s">
        <v>156</v>
      </c>
      <c r="C151" s="141"/>
      <c r="D151" s="105"/>
      <c r="E151" s="61"/>
      <c r="F151" s="61"/>
      <c r="G151" s="24"/>
      <c r="H151" s="24"/>
      <c r="I151" s="65"/>
      <c r="J151" s="24"/>
      <c r="K151" s="15">
        <f>K152</f>
        <v>0</v>
      </c>
      <c r="L151" s="15">
        <f>L152</f>
        <v>0</v>
      </c>
      <c r="M151" s="15">
        <f>M152</f>
        <v>0</v>
      </c>
      <c r="N151" s="15">
        <f>N152</f>
        <v>0</v>
      </c>
    </row>
    <row r="152" spans="1:14" ht="32.25" customHeight="1">
      <c r="A152" s="78" t="s">
        <v>102</v>
      </c>
      <c r="B152" s="108" t="s">
        <v>195</v>
      </c>
      <c r="C152" s="73"/>
      <c r="D152" s="73"/>
      <c r="E152" s="61"/>
      <c r="F152" s="61"/>
      <c r="G152" s="24"/>
      <c r="H152" s="24"/>
      <c r="I152" s="65"/>
      <c r="J152" s="24"/>
      <c r="K152" s="15"/>
      <c r="L152" s="15"/>
      <c r="M152" s="15"/>
      <c r="N152" s="15"/>
    </row>
    <row r="153" spans="1:14" ht="102" customHeight="1">
      <c r="A153" s="78" t="s">
        <v>103</v>
      </c>
      <c r="B153" s="140" t="s">
        <v>157</v>
      </c>
      <c r="C153" s="141"/>
      <c r="D153" s="105"/>
      <c r="E153" s="61"/>
      <c r="F153" s="61"/>
      <c r="G153" s="24"/>
      <c r="H153" s="24"/>
      <c r="I153" s="65"/>
      <c r="J153" s="24"/>
      <c r="K153" s="15">
        <f>K154</f>
        <v>0</v>
      </c>
      <c r="L153" s="15">
        <f>L154</f>
        <v>0</v>
      </c>
      <c r="M153" s="15">
        <f>M154</f>
        <v>0</v>
      </c>
      <c r="N153" s="15">
        <f>N154</f>
        <v>0</v>
      </c>
    </row>
    <row r="154" spans="1:14" ht="28.5" customHeight="1">
      <c r="A154" s="78" t="s">
        <v>103</v>
      </c>
      <c r="B154" s="108" t="s">
        <v>195</v>
      </c>
      <c r="C154" s="73"/>
      <c r="D154" s="73"/>
      <c r="E154" s="61"/>
      <c r="F154" s="61"/>
      <c r="G154" s="24"/>
      <c r="H154" s="24"/>
      <c r="I154" s="65"/>
      <c r="J154" s="24"/>
      <c r="K154" s="15"/>
      <c r="L154" s="80"/>
      <c r="M154" s="80"/>
      <c r="N154" s="80"/>
    </row>
    <row r="155" spans="1:14" ht="95.25" customHeight="1">
      <c r="A155" s="78" t="s">
        <v>104</v>
      </c>
      <c r="B155" s="140" t="s">
        <v>158</v>
      </c>
      <c r="C155" s="141"/>
      <c r="D155" s="105"/>
      <c r="E155" s="61"/>
      <c r="F155" s="61"/>
      <c r="G155" s="24"/>
      <c r="H155" s="24"/>
      <c r="I155" s="65"/>
      <c r="J155" s="24"/>
      <c r="K155" s="15">
        <f>K156</f>
        <v>0</v>
      </c>
      <c r="L155" s="15">
        <f>L156</f>
        <v>0</v>
      </c>
      <c r="M155" s="15">
        <f>M156</f>
        <v>0</v>
      </c>
      <c r="N155" s="15">
        <f>N156</f>
        <v>0</v>
      </c>
    </row>
    <row r="156" spans="1:14" ht="36.75" customHeight="1">
      <c r="A156" s="78" t="s">
        <v>104</v>
      </c>
      <c r="B156" s="108" t="s">
        <v>195</v>
      </c>
      <c r="C156" s="73"/>
      <c r="D156" s="73"/>
      <c r="E156" s="61"/>
      <c r="F156" s="61"/>
      <c r="G156" s="24"/>
      <c r="H156" s="24"/>
      <c r="I156" s="65"/>
      <c r="J156" s="24"/>
      <c r="K156" s="15"/>
      <c r="L156" s="80"/>
      <c r="M156" s="80"/>
      <c r="N156" s="80"/>
    </row>
    <row r="157" spans="1:14" ht="82.5" customHeight="1">
      <c r="A157" s="78" t="s">
        <v>105</v>
      </c>
      <c r="B157" s="140" t="s">
        <v>159</v>
      </c>
      <c r="C157" s="141"/>
      <c r="D157" s="105"/>
      <c r="E157" s="61"/>
      <c r="F157" s="61"/>
      <c r="G157" s="24"/>
      <c r="H157" s="24"/>
      <c r="I157" s="65"/>
      <c r="J157" s="24"/>
      <c r="K157" s="15">
        <f>K158</f>
        <v>0</v>
      </c>
      <c r="L157" s="15">
        <f>L158</f>
        <v>0</v>
      </c>
      <c r="M157" s="15">
        <f>M158</f>
        <v>0</v>
      </c>
      <c r="N157" s="15">
        <f>N158</f>
        <v>0</v>
      </c>
    </row>
    <row r="158" spans="1:14" ht="35.25" customHeight="1">
      <c r="A158" s="78" t="s">
        <v>105</v>
      </c>
      <c r="B158" s="108" t="s">
        <v>195</v>
      </c>
      <c r="C158" s="73"/>
      <c r="D158" s="73"/>
      <c r="E158" s="61"/>
      <c r="F158" s="61"/>
      <c r="G158" s="24"/>
      <c r="H158" s="24"/>
      <c r="I158" s="65"/>
      <c r="J158" s="24"/>
      <c r="K158" s="15"/>
      <c r="L158" s="80"/>
      <c r="M158" s="80"/>
      <c r="N158" s="80"/>
    </row>
    <row r="159" spans="1:14" ht="60.75" customHeight="1">
      <c r="A159" s="78" t="s">
        <v>106</v>
      </c>
      <c r="B159" s="140" t="s">
        <v>42</v>
      </c>
      <c r="C159" s="141"/>
      <c r="D159" s="105"/>
      <c r="E159" s="61"/>
      <c r="F159" s="61"/>
      <c r="G159" s="24"/>
      <c r="H159" s="24"/>
      <c r="I159" s="65"/>
      <c r="J159" s="24"/>
      <c r="K159" s="15">
        <f>K160</f>
        <v>0</v>
      </c>
      <c r="L159" s="15">
        <f>L160</f>
        <v>0</v>
      </c>
      <c r="M159" s="15">
        <f>M160</f>
        <v>0</v>
      </c>
      <c r="N159" s="15">
        <f>N160</f>
        <v>0</v>
      </c>
    </row>
    <row r="160" spans="1:14" ht="34.5" customHeight="1">
      <c r="A160" s="78" t="s">
        <v>106</v>
      </c>
      <c r="B160" s="108" t="s">
        <v>195</v>
      </c>
      <c r="C160" s="73"/>
      <c r="D160" s="73"/>
      <c r="E160" s="61"/>
      <c r="F160" s="61"/>
      <c r="G160" s="24"/>
      <c r="H160" s="24"/>
      <c r="I160" s="65"/>
      <c r="J160" s="24"/>
      <c r="K160" s="15"/>
      <c r="L160" s="80"/>
      <c r="M160" s="80"/>
      <c r="N160" s="80"/>
    </row>
    <row r="161" spans="1:14" ht="123" customHeight="1">
      <c r="A161" s="78" t="s">
        <v>107</v>
      </c>
      <c r="B161" s="140" t="s">
        <v>160</v>
      </c>
      <c r="C161" s="141"/>
      <c r="D161" s="105"/>
      <c r="E161" s="61"/>
      <c r="F161" s="61"/>
      <c r="G161" s="24"/>
      <c r="H161" s="24"/>
      <c r="I161" s="65"/>
      <c r="J161" s="24"/>
      <c r="K161" s="15">
        <f>K162</f>
        <v>0</v>
      </c>
      <c r="L161" s="15">
        <f>L162</f>
        <v>0</v>
      </c>
      <c r="M161" s="15">
        <f>M162</f>
        <v>0</v>
      </c>
      <c r="N161" s="15">
        <f>N162</f>
        <v>0</v>
      </c>
    </row>
    <row r="162" spans="1:14" ht="25.5" customHeight="1">
      <c r="A162" s="78" t="s">
        <v>107</v>
      </c>
      <c r="B162" s="108" t="s">
        <v>195</v>
      </c>
      <c r="C162" s="73"/>
      <c r="D162" s="73"/>
      <c r="E162" s="61"/>
      <c r="F162" s="61"/>
      <c r="G162" s="24"/>
      <c r="H162" s="24"/>
      <c r="I162" s="65"/>
      <c r="J162" s="24"/>
      <c r="K162" s="15"/>
      <c r="L162" s="80"/>
      <c r="M162" s="80"/>
      <c r="N162" s="80"/>
    </row>
    <row r="163" spans="1:14" ht="70.5" customHeight="1">
      <c r="A163" s="78" t="s">
        <v>108</v>
      </c>
      <c r="B163" s="140" t="s">
        <v>14</v>
      </c>
      <c r="C163" s="141"/>
      <c r="D163" s="105"/>
      <c r="E163" s="61"/>
      <c r="F163" s="61"/>
      <c r="G163" s="24"/>
      <c r="H163" s="24"/>
      <c r="I163" s="65"/>
      <c r="J163" s="24"/>
      <c r="K163" s="15">
        <f>K164</f>
        <v>0</v>
      </c>
      <c r="L163" s="15">
        <f>L164</f>
        <v>0</v>
      </c>
      <c r="M163" s="15">
        <f>M164</f>
        <v>0</v>
      </c>
      <c r="N163" s="15">
        <f>N164</f>
        <v>0</v>
      </c>
    </row>
    <row r="164" spans="1:14" ht="25.5" customHeight="1">
      <c r="A164" s="78" t="s">
        <v>108</v>
      </c>
      <c r="B164" s="108" t="s">
        <v>195</v>
      </c>
      <c r="C164" s="73"/>
      <c r="D164" s="73"/>
      <c r="E164" s="61"/>
      <c r="F164" s="61"/>
      <c r="G164" s="24"/>
      <c r="H164" s="24"/>
      <c r="I164" s="65"/>
      <c r="J164" s="24"/>
      <c r="K164" s="15"/>
      <c r="L164" s="80"/>
      <c r="M164" s="80"/>
      <c r="N164" s="80"/>
    </row>
    <row r="165" spans="1:14" ht="43.5" customHeight="1">
      <c r="A165" s="23" t="s">
        <v>93</v>
      </c>
      <c r="B165" s="140" t="s">
        <v>161</v>
      </c>
      <c r="C165" s="141"/>
      <c r="D165" s="105"/>
      <c r="E165" s="61"/>
      <c r="F165" s="61"/>
      <c r="G165" s="24"/>
      <c r="H165" s="24"/>
      <c r="I165" s="65"/>
      <c r="J165" s="24"/>
      <c r="K165" s="15">
        <f>K166</f>
        <v>0</v>
      </c>
      <c r="L165" s="15">
        <f>L166</f>
        <v>0</v>
      </c>
      <c r="M165" s="15">
        <f>M166</f>
        <v>0</v>
      </c>
      <c r="N165" s="15">
        <f>N166</f>
        <v>0</v>
      </c>
    </row>
    <row r="166" spans="1:14" ht="33" customHeight="1">
      <c r="A166" s="23" t="s">
        <v>93</v>
      </c>
      <c r="B166" s="108" t="s">
        <v>195</v>
      </c>
      <c r="C166" s="73"/>
      <c r="D166" s="73"/>
      <c r="E166" s="61"/>
      <c r="F166" s="61"/>
      <c r="G166" s="24"/>
      <c r="H166" s="24"/>
      <c r="I166" s="65"/>
      <c r="J166" s="24"/>
      <c r="K166" s="15"/>
      <c r="L166" s="15"/>
      <c r="M166" s="15"/>
      <c r="N166" s="15"/>
    </row>
    <row r="167" spans="1:14" ht="55.5" customHeight="1">
      <c r="A167" s="23" t="s">
        <v>109</v>
      </c>
      <c r="B167" s="140" t="s">
        <v>15</v>
      </c>
      <c r="C167" s="141"/>
      <c r="D167" s="105"/>
      <c r="E167" s="61"/>
      <c r="F167" s="61"/>
      <c r="G167" s="24"/>
      <c r="H167" s="24"/>
      <c r="I167" s="65"/>
      <c r="J167" s="24"/>
      <c r="K167" s="15">
        <f>K168</f>
        <v>0</v>
      </c>
      <c r="L167" s="15">
        <f>L168</f>
        <v>0</v>
      </c>
      <c r="M167" s="15">
        <f>M168</f>
        <v>0</v>
      </c>
      <c r="N167" s="15">
        <f>N168</f>
        <v>0</v>
      </c>
    </row>
    <row r="168" spans="1:14" ht="42.75" customHeight="1">
      <c r="A168" s="23" t="s">
        <v>109</v>
      </c>
      <c r="B168" s="108" t="s">
        <v>195</v>
      </c>
      <c r="C168" s="73"/>
      <c r="D168" s="73"/>
      <c r="E168" s="61"/>
      <c r="F168" s="61"/>
      <c r="G168" s="24"/>
      <c r="H168" s="24"/>
      <c r="I168" s="65"/>
      <c r="J168" s="24"/>
      <c r="K168" s="15"/>
      <c r="L168" s="80"/>
      <c r="M168" s="80"/>
      <c r="N168" s="80"/>
    </row>
    <row r="169" spans="1:14" ht="44.25" customHeight="1">
      <c r="A169" s="23" t="s">
        <v>113</v>
      </c>
      <c r="B169" s="140" t="s">
        <v>17</v>
      </c>
      <c r="C169" s="141"/>
      <c r="D169" s="105"/>
      <c r="E169" s="61"/>
      <c r="F169" s="61"/>
      <c r="G169" s="24"/>
      <c r="H169" s="24"/>
      <c r="I169" s="64"/>
      <c r="J169" s="24"/>
      <c r="K169" s="15">
        <f>K170</f>
        <v>0</v>
      </c>
      <c r="L169" s="15">
        <f>L170</f>
        <v>0</v>
      </c>
      <c r="M169" s="15">
        <f>M170</f>
        <v>0</v>
      </c>
      <c r="N169" s="15">
        <f>N170</f>
        <v>0</v>
      </c>
    </row>
    <row r="170" spans="1:14" ht="36" customHeight="1">
      <c r="A170" s="23" t="s">
        <v>113</v>
      </c>
      <c r="B170" s="108" t="s">
        <v>195</v>
      </c>
      <c r="C170" s="73"/>
      <c r="D170" s="73"/>
      <c r="E170" s="61"/>
      <c r="F170" s="61"/>
      <c r="G170" s="24"/>
      <c r="H170" s="24"/>
      <c r="I170" s="64"/>
      <c r="J170" s="24"/>
      <c r="K170" s="15"/>
      <c r="L170" s="80"/>
      <c r="M170" s="80"/>
      <c r="N170" s="80"/>
    </row>
    <row r="171" spans="1:14" ht="34.5" customHeight="1">
      <c r="A171" s="23" t="s">
        <v>114</v>
      </c>
      <c r="B171" s="140" t="s">
        <v>41</v>
      </c>
      <c r="C171" s="141"/>
      <c r="D171" s="105"/>
      <c r="E171" s="61"/>
      <c r="F171" s="61"/>
      <c r="G171" s="26"/>
      <c r="H171" s="26"/>
      <c r="I171" s="66"/>
      <c r="J171" s="26"/>
      <c r="K171" s="19">
        <f>K172</f>
        <v>0</v>
      </c>
      <c r="L171" s="19">
        <f>L172</f>
        <v>0</v>
      </c>
      <c r="M171" s="19">
        <f>M172</f>
        <v>0</v>
      </c>
      <c r="N171" s="19">
        <f>N172</f>
        <v>0</v>
      </c>
    </row>
    <row r="172" spans="1:14" ht="54" customHeight="1">
      <c r="A172" s="23"/>
      <c r="B172" s="108" t="s">
        <v>195</v>
      </c>
      <c r="C172" s="73"/>
      <c r="D172" s="73"/>
      <c r="E172" s="61"/>
      <c r="F172" s="61"/>
      <c r="G172" s="26"/>
      <c r="H172" s="26"/>
      <c r="I172" s="66"/>
      <c r="J172" s="26"/>
      <c r="K172" s="19"/>
      <c r="L172" s="80"/>
      <c r="M172" s="80"/>
      <c r="N172" s="80"/>
    </row>
    <row r="173" spans="1:14" ht="105.75" customHeight="1">
      <c r="A173" s="173" t="s">
        <v>115</v>
      </c>
      <c r="B173" s="174"/>
      <c r="C173" s="175"/>
      <c r="D173" s="119"/>
      <c r="E173" s="61"/>
      <c r="F173" s="61"/>
      <c r="G173" s="24"/>
      <c r="H173" s="24"/>
      <c r="I173" s="64"/>
      <c r="J173" s="24"/>
      <c r="K173" s="20">
        <f>K174+K176+K178</f>
        <v>0</v>
      </c>
      <c r="L173" s="20">
        <f>L174+L176+L178</f>
        <v>0</v>
      </c>
      <c r="M173" s="20">
        <f>M174+M176+M178</f>
        <v>0</v>
      </c>
      <c r="N173" s="20">
        <f>N174+N176+N178</f>
        <v>0</v>
      </c>
    </row>
    <row r="174" spans="1:14" ht="60" customHeight="1">
      <c r="A174" s="23" t="s">
        <v>116</v>
      </c>
      <c r="B174" s="87" t="s">
        <v>171</v>
      </c>
      <c r="C174" s="73"/>
      <c r="D174" s="73"/>
      <c r="E174" s="61"/>
      <c r="F174" s="61"/>
      <c r="G174" s="24"/>
      <c r="H174" s="24"/>
      <c r="I174" s="64"/>
      <c r="J174" s="24"/>
      <c r="K174" s="15">
        <f>K175</f>
        <v>0</v>
      </c>
      <c r="L174" s="15">
        <f>L175</f>
        <v>0</v>
      </c>
      <c r="M174" s="15">
        <f>M175</f>
        <v>0</v>
      </c>
      <c r="N174" s="15">
        <f>N175</f>
        <v>0</v>
      </c>
    </row>
    <row r="175" spans="1:14" ht="45" customHeight="1">
      <c r="A175" s="23"/>
      <c r="B175" s="108" t="s">
        <v>195</v>
      </c>
      <c r="C175" s="73"/>
      <c r="D175" s="73"/>
      <c r="E175" s="61"/>
      <c r="F175" s="61"/>
      <c r="G175" s="21"/>
      <c r="H175" s="21"/>
      <c r="I175" s="65"/>
      <c r="J175" s="21"/>
      <c r="K175" s="19"/>
      <c r="L175" s="101"/>
      <c r="M175" s="101"/>
      <c r="N175" s="101"/>
    </row>
    <row r="176" spans="1:14" ht="50.25" customHeight="1">
      <c r="A176" s="23" t="s">
        <v>77</v>
      </c>
      <c r="B176" s="22" t="s">
        <v>78</v>
      </c>
      <c r="C176" s="73"/>
      <c r="D176" s="73"/>
      <c r="E176" s="61"/>
      <c r="F176" s="61"/>
      <c r="G176" s="24"/>
      <c r="H176" s="24"/>
      <c r="I176" s="64"/>
      <c r="J176" s="24"/>
      <c r="K176" s="15">
        <f>K177</f>
        <v>0</v>
      </c>
      <c r="L176" s="15">
        <f>L177</f>
        <v>0</v>
      </c>
      <c r="M176" s="15">
        <f>M177</f>
        <v>0</v>
      </c>
      <c r="N176" s="15">
        <f>N177</f>
        <v>0</v>
      </c>
    </row>
    <row r="177" spans="1:14" ht="22.5" customHeight="1">
      <c r="A177" s="23" t="s">
        <v>77</v>
      </c>
      <c r="B177" s="108" t="s">
        <v>195</v>
      </c>
      <c r="C177" s="73"/>
      <c r="D177" s="73"/>
      <c r="E177" s="61"/>
      <c r="F177" s="61"/>
      <c r="G177" s="24"/>
      <c r="H177" s="24"/>
      <c r="I177" s="64"/>
      <c r="J177" s="24"/>
      <c r="K177" s="15"/>
      <c r="L177" s="80"/>
      <c r="M177" s="80"/>
      <c r="N177" s="80"/>
    </row>
    <row r="178" spans="1:14" ht="40.5" customHeight="1">
      <c r="A178" s="23" t="s">
        <v>117</v>
      </c>
      <c r="B178" s="92" t="s">
        <v>118</v>
      </c>
      <c r="C178" s="73"/>
      <c r="D178" s="73"/>
      <c r="E178" s="61"/>
      <c r="F178" s="61"/>
      <c r="G178" s="24"/>
      <c r="H178" s="24"/>
      <c r="I178" s="64"/>
      <c r="J178" s="24"/>
      <c r="K178" s="15">
        <f>K179</f>
        <v>0</v>
      </c>
      <c r="L178" s="15">
        <f>L179</f>
        <v>0</v>
      </c>
      <c r="M178" s="15">
        <f>M179</f>
        <v>0</v>
      </c>
      <c r="N178" s="15">
        <f>N179</f>
        <v>0</v>
      </c>
    </row>
    <row r="179" spans="1:14" ht="40.5" customHeight="1">
      <c r="A179" s="23" t="s">
        <v>117</v>
      </c>
      <c r="B179" s="108" t="s">
        <v>195</v>
      </c>
      <c r="C179" s="73"/>
      <c r="D179" s="73"/>
      <c r="E179" s="61"/>
      <c r="F179" s="61"/>
      <c r="G179" s="24"/>
      <c r="H179" s="24"/>
      <c r="I179" s="64"/>
      <c r="J179" s="24"/>
      <c r="K179" s="15"/>
      <c r="L179" s="80"/>
      <c r="M179" s="80"/>
      <c r="N179" s="80"/>
    </row>
    <row r="180" spans="1:14" ht="60" customHeight="1">
      <c r="A180" s="170" t="s">
        <v>121</v>
      </c>
      <c r="B180" s="171"/>
      <c r="C180" s="172"/>
      <c r="D180" s="117"/>
      <c r="E180" s="30"/>
      <c r="F180" s="30"/>
      <c r="G180" s="24"/>
      <c r="H180" s="24"/>
      <c r="I180" s="64"/>
      <c r="J180" s="24"/>
      <c r="K180" s="20">
        <f>K181+K184+K187+K190</f>
        <v>0</v>
      </c>
      <c r="L180" s="20">
        <f>L181+L184+L187+L190</f>
        <v>0</v>
      </c>
      <c r="M180" s="20">
        <f>M181+M184+M187+M190</f>
        <v>0</v>
      </c>
      <c r="N180" s="20">
        <f>N181+N184+N187+N190</f>
        <v>0</v>
      </c>
    </row>
    <row r="181" spans="1:14" ht="27" customHeight="1">
      <c r="A181" s="37" t="s">
        <v>122</v>
      </c>
      <c r="B181" s="134" t="s">
        <v>5</v>
      </c>
      <c r="C181" s="135"/>
      <c r="D181" s="127"/>
      <c r="E181" s="30"/>
      <c r="F181" s="30"/>
      <c r="G181" s="24"/>
      <c r="H181" s="24"/>
      <c r="I181" s="64"/>
      <c r="J181" s="24"/>
      <c r="K181" s="15">
        <f>K182</f>
        <v>0</v>
      </c>
      <c r="L181" s="15">
        <f>L182</f>
        <v>0</v>
      </c>
      <c r="M181" s="15">
        <f>M182</f>
        <v>0</v>
      </c>
      <c r="N181" s="15">
        <f>N182</f>
        <v>0</v>
      </c>
    </row>
    <row r="182" spans="1:14" ht="37.5" customHeight="1">
      <c r="A182" s="37" t="s">
        <v>122</v>
      </c>
      <c r="B182" s="93" t="s">
        <v>123</v>
      </c>
      <c r="C182" s="73"/>
      <c r="D182" s="73"/>
      <c r="E182" s="61"/>
      <c r="F182" s="61"/>
      <c r="G182" s="24"/>
      <c r="H182" s="24"/>
      <c r="I182" s="64"/>
      <c r="J182" s="24"/>
      <c r="K182" s="15"/>
      <c r="L182" s="15"/>
      <c r="M182" s="15"/>
      <c r="N182" s="15"/>
    </row>
    <row r="183" spans="1:14" ht="37.5" customHeight="1">
      <c r="A183" s="37" t="s">
        <v>122</v>
      </c>
      <c r="B183" s="93"/>
      <c r="C183" s="73"/>
      <c r="D183" s="73"/>
      <c r="E183" s="61"/>
      <c r="F183" s="61"/>
      <c r="G183" s="24"/>
      <c r="H183" s="24"/>
      <c r="I183" s="64"/>
      <c r="J183" s="24"/>
      <c r="K183" s="15"/>
      <c r="L183" s="15"/>
      <c r="M183" s="15"/>
      <c r="N183" s="15"/>
    </row>
    <row r="184" spans="1:14" ht="40.5" customHeight="1">
      <c r="A184" s="37" t="s">
        <v>124</v>
      </c>
      <c r="B184" s="136" t="s">
        <v>162</v>
      </c>
      <c r="C184" s="137"/>
      <c r="D184" s="38"/>
      <c r="E184" s="61"/>
      <c r="F184" s="61"/>
      <c r="G184" s="24"/>
      <c r="H184" s="24"/>
      <c r="I184" s="64"/>
      <c r="J184" s="24"/>
      <c r="K184" s="15">
        <f>K185</f>
        <v>0</v>
      </c>
      <c r="L184" s="15">
        <f>L185</f>
        <v>0</v>
      </c>
      <c r="M184" s="15">
        <f>M185</f>
        <v>0</v>
      </c>
      <c r="N184" s="15">
        <f>N185</f>
        <v>0</v>
      </c>
    </row>
    <row r="185" spans="1:14" ht="40.5" customHeight="1">
      <c r="A185" s="37" t="s">
        <v>124</v>
      </c>
      <c r="B185" s="93" t="s">
        <v>123</v>
      </c>
      <c r="C185" s="73"/>
      <c r="D185" s="73"/>
      <c r="E185" s="61"/>
      <c r="F185" s="61"/>
      <c r="G185" s="24"/>
      <c r="H185" s="24"/>
      <c r="I185" s="64"/>
      <c r="J185" s="24"/>
      <c r="K185" s="47"/>
      <c r="L185" s="47"/>
      <c r="M185" s="47"/>
      <c r="N185" s="47"/>
    </row>
    <row r="186" spans="1:14" ht="40.5" customHeight="1">
      <c r="A186" s="37" t="s">
        <v>124</v>
      </c>
      <c r="B186" s="113"/>
      <c r="C186" s="79"/>
      <c r="D186" s="79"/>
      <c r="E186" s="61"/>
      <c r="F186" s="61"/>
      <c r="G186" s="24"/>
      <c r="H186" s="24"/>
      <c r="I186" s="64"/>
      <c r="J186" s="24"/>
      <c r="K186" s="47"/>
      <c r="L186" s="47"/>
      <c r="M186" s="47"/>
      <c r="N186" s="47"/>
    </row>
    <row r="187" spans="1:14" ht="40.5" customHeight="1">
      <c r="A187" s="37" t="s">
        <v>125</v>
      </c>
      <c r="B187" s="134" t="s">
        <v>5</v>
      </c>
      <c r="C187" s="135"/>
      <c r="D187" s="127"/>
      <c r="E187" s="61"/>
      <c r="F187" s="61"/>
      <c r="G187" s="24"/>
      <c r="H187" s="24"/>
      <c r="I187" s="64"/>
      <c r="J187" s="24"/>
      <c r="K187" s="15">
        <f>K188+K189</f>
        <v>0</v>
      </c>
      <c r="L187" s="15">
        <f>L188+L189</f>
        <v>0</v>
      </c>
      <c r="M187" s="15">
        <f>M188+M189</f>
        <v>0</v>
      </c>
      <c r="N187" s="15">
        <f>N188+N189</f>
        <v>0</v>
      </c>
    </row>
    <row r="188" spans="1:14" ht="40.5" customHeight="1">
      <c r="A188" s="37" t="s">
        <v>125</v>
      </c>
      <c r="B188" s="93" t="s">
        <v>126</v>
      </c>
      <c r="C188" s="73"/>
      <c r="D188" s="73"/>
      <c r="E188" s="61"/>
      <c r="F188" s="61"/>
      <c r="G188" s="24"/>
      <c r="H188" s="24"/>
      <c r="I188" s="64"/>
      <c r="J188" s="24"/>
      <c r="K188" s="15"/>
      <c r="L188" s="15"/>
      <c r="M188" s="15"/>
      <c r="N188" s="15"/>
    </row>
    <row r="189" spans="1:14" ht="40.5" customHeight="1">
      <c r="A189" s="37" t="s">
        <v>125</v>
      </c>
      <c r="B189" s="93"/>
      <c r="C189" s="73"/>
      <c r="D189" s="73"/>
      <c r="E189" s="61"/>
      <c r="F189" s="61"/>
      <c r="G189" s="24"/>
      <c r="H189" s="24"/>
      <c r="I189" s="64"/>
      <c r="J189" s="24"/>
      <c r="K189" s="15"/>
      <c r="L189" s="80"/>
      <c r="M189" s="80"/>
      <c r="N189" s="80"/>
    </row>
    <row r="190" spans="1:14" ht="47.25" customHeight="1">
      <c r="A190" s="37" t="s">
        <v>122</v>
      </c>
      <c r="B190" s="136" t="s">
        <v>162</v>
      </c>
      <c r="C190" s="137"/>
      <c r="D190" s="38"/>
      <c r="E190" s="30"/>
      <c r="F190" s="30"/>
      <c r="G190" s="24"/>
      <c r="H190" s="24"/>
      <c r="I190" s="64"/>
      <c r="J190" s="24"/>
      <c r="K190" s="15">
        <f>K191</f>
        <v>0</v>
      </c>
      <c r="L190" s="15">
        <f>L191</f>
        <v>0</v>
      </c>
      <c r="M190" s="15">
        <f>M191</f>
        <v>0</v>
      </c>
      <c r="N190" s="15">
        <f>N191</f>
        <v>0</v>
      </c>
    </row>
    <row r="191" spans="1:14" ht="38.25" customHeight="1">
      <c r="A191" s="23"/>
      <c r="B191" s="93" t="s">
        <v>126</v>
      </c>
      <c r="C191" s="73"/>
      <c r="D191" s="73"/>
      <c r="E191" s="61"/>
      <c r="F191" s="61"/>
      <c r="G191" s="24"/>
      <c r="H191" s="24"/>
      <c r="I191" s="64"/>
      <c r="J191" s="24"/>
      <c r="K191" s="47"/>
      <c r="L191" s="80"/>
      <c r="M191" s="80"/>
      <c r="N191" s="80"/>
    </row>
    <row r="192" spans="1:14">
      <c r="A192" s="51"/>
      <c r="B192" s="52"/>
      <c r="C192" s="53"/>
      <c r="D192" s="53"/>
      <c r="E192" s="54"/>
      <c r="F192" s="54"/>
      <c r="G192" s="55"/>
      <c r="H192" s="55"/>
      <c r="I192" s="67"/>
      <c r="J192" s="55"/>
      <c r="K192" s="56"/>
    </row>
    <row r="193" spans="1:11">
      <c r="A193" s="51"/>
      <c r="B193" s="52"/>
      <c r="C193" s="53"/>
      <c r="D193" s="53"/>
      <c r="E193" s="54"/>
      <c r="F193" s="54"/>
      <c r="G193" s="55"/>
      <c r="H193" s="55"/>
      <c r="I193" s="67"/>
      <c r="J193" s="55"/>
      <c r="K193" s="56"/>
    </row>
    <row r="194" spans="1:11" ht="16.5">
      <c r="A194" s="57"/>
      <c r="B194" s="57"/>
      <c r="C194" s="58"/>
      <c r="D194" s="58"/>
      <c r="E194" s="155"/>
      <c r="F194" s="155"/>
      <c r="G194" s="60"/>
      <c r="H194" s="60"/>
      <c r="I194" s="68"/>
      <c r="J194" s="60"/>
    </row>
    <row r="195" spans="1:11" ht="16.5">
      <c r="A195" s="57"/>
      <c r="B195" s="57"/>
      <c r="C195" s="58"/>
      <c r="D195" s="58"/>
      <c r="E195" s="59"/>
      <c r="F195" s="59"/>
      <c r="G195" s="60"/>
      <c r="H195" s="60"/>
      <c r="I195" s="68"/>
      <c r="J195" s="60"/>
    </row>
    <row r="196" spans="1:11" ht="16.5">
      <c r="A196" s="57"/>
      <c r="B196" s="77"/>
      <c r="C196" s="58"/>
      <c r="D196" s="58"/>
      <c r="E196" s="59"/>
      <c r="F196" s="59"/>
      <c r="G196" s="60"/>
      <c r="H196" s="60"/>
      <c r="I196" s="68"/>
      <c r="J196" s="60"/>
    </row>
    <row r="197" spans="1:11">
      <c r="A197" s="32"/>
      <c r="B197" s="33"/>
      <c r="C197" s="34"/>
      <c r="D197" s="34"/>
      <c r="E197" s="35"/>
      <c r="F197" s="35"/>
      <c r="G197" s="36"/>
      <c r="H197" s="36"/>
      <c r="I197" s="62"/>
      <c r="J197" s="36"/>
    </row>
    <row r="198" spans="1:11">
      <c r="A198" s="32"/>
      <c r="B198" s="33"/>
      <c r="C198" s="34"/>
      <c r="D198" s="34"/>
      <c r="E198" s="35"/>
      <c r="F198" s="35"/>
      <c r="G198" s="36"/>
      <c r="H198" s="36"/>
      <c r="I198" s="62"/>
      <c r="J198" s="36"/>
    </row>
  </sheetData>
  <autoFilter ref="A11:N43"/>
  <mergeCells count="107">
    <mergeCell ref="J2:N2"/>
    <mergeCell ref="J3:N3"/>
    <mergeCell ref="A13:C13"/>
    <mergeCell ref="A7:A10"/>
    <mergeCell ref="M8:M10"/>
    <mergeCell ref="L8:L10"/>
    <mergeCell ref="B5:K5"/>
    <mergeCell ref="G7:J8"/>
    <mergeCell ref="J9:J10"/>
    <mergeCell ref="G9:G10"/>
    <mergeCell ref="B87:C87"/>
    <mergeCell ref="B83:C83"/>
    <mergeCell ref="A180:C180"/>
    <mergeCell ref="A173:C173"/>
    <mergeCell ref="H9:H10"/>
    <mergeCell ref="I9:I10"/>
    <mergeCell ref="B24:C24"/>
    <mergeCell ref="B12:C12"/>
    <mergeCell ref="B14:C14"/>
    <mergeCell ref="B16:C16"/>
    <mergeCell ref="D7:D10"/>
    <mergeCell ref="B32:C32"/>
    <mergeCell ref="B108:C108"/>
    <mergeCell ref="B110:C110"/>
    <mergeCell ref="B81:C81"/>
    <mergeCell ref="K8:K10"/>
    <mergeCell ref="F7:F10"/>
    <mergeCell ref="E7:E10"/>
    <mergeCell ref="B63:C63"/>
    <mergeCell ref="A71:C71"/>
    <mergeCell ref="E194:F194"/>
    <mergeCell ref="A85:C85"/>
    <mergeCell ref="B77:C77"/>
    <mergeCell ref="K7:N7"/>
    <mergeCell ref="B73:C73"/>
    <mergeCell ref="N8:N10"/>
    <mergeCell ref="B75:C75"/>
    <mergeCell ref="B65:C65"/>
    <mergeCell ref="B67:C67"/>
    <mergeCell ref="B59:C59"/>
    <mergeCell ref="B184:C184"/>
    <mergeCell ref="B171:C171"/>
    <mergeCell ref="B190:C190"/>
    <mergeCell ref="B125:C125"/>
    <mergeCell ref="B163:C163"/>
    <mergeCell ref="B157:C157"/>
    <mergeCell ref="B147:C147"/>
    <mergeCell ref="B149:C149"/>
    <mergeCell ref="B161:C161"/>
    <mergeCell ref="B153:C153"/>
    <mergeCell ref="B114:C114"/>
    <mergeCell ref="B121:C121"/>
    <mergeCell ref="B22:C22"/>
    <mergeCell ref="B26:C26"/>
    <mergeCell ref="B47:C47"/>
    <mergeCell ref="B44:C44"/>
    <mergeCell ref="B36:C36"/>
    <mergeCell ref="B79:C79"/>
    <mergeCell ref="B51:C51"/>
    <mergeCell ref="A94:C94"/>
    <mergeCell ref="B42:C42"/>
    <mergeCell ref="B159:C159"/>
    <mergeCell ref="B131:C131"/>
    <mergeCell ref="B145:C145"/>
    <mergeCell ref="B106:C106"/>
    <mergeCell ref="B139:C139"/>
    <mergeCell ref="B141:C141"/>
    <mergeCell ref="B137:C137"/>
    <mergeCell ref="B135:C135"/>
    <mergeCell ref="B133:C133"/>
    <mergeCell ref="B187:C187"/>
    <mergeCell ref="B181:C181"/>
    <mergeCell ref="B169:C169"/>
    <mergeCell ref="B167:C167"/>
    <mergeCell ref="B38:C38"/>
    <mergeCell ref="B40:C40"/>
    <mergeCell ref="B49:C49"/>
    <mergeCell ref="B61:C61"/>
    <mergeCell ref="B53:C53"/>
    <mergeCell ref="B55:C55"/>
    <mergeCell ref="B127:C127"/>
    <mergeCell ref="B123:C123"/>
    <mergeCell ref="B116:C116"/>
    <mergeCell ref="B112:C112"/>
    <mergeCell ref="B165:C165"/>
    <mergeCell ref="B155:C155"/>
    <mergeCell ref="B151:C151"/>
    <mergeCell ref="B143:C143"/>
    <mergeCell ref="B129:C129"/>
    <mergeCell ref="B118:C118"/>
    <mergeCell ref="B92:C92"/>
    <mergeCell ref="B91:C91"/>
    <mergeCell ref="B89:C89"/>
    <mergeCell ref="B34:C34"/>
    <mergeCell ref="B104:C104"/>
    <mergeCell ref="B101:C101"/>
    <mergeCell ref="B99:C99"/>
    <mergeCell ref="B97:C97"/>
    <mergeCell ref="B57:C57"/>
    <mergeCell ref="B69:C69"/>
    <mergeCell ref="B7:C10"/>
    <mergeCell ref="B11:C11"/>
    <mergeCell ref="B30:C30"/>
    <mergeCell ref="B28:C28"/>
    <mergeCell ref="B20:C20"/>
    <mergeCell ref="B18:C18"/>
    <mergeCell ref="B21:C21"/>
  </mergeCells>
  <phoneticPr fontId="1" type="noConversion"/>
  <printOptions horizontalCentered="1"/>
  <pageMargins left="0.35433070866141736" right="0.19685039370078741" top="0.19685039370078741" bottom="0.19685039370078741" header="0" footer="0.19685039370078741"/>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МР</vt:lpstr>
      <vt:lpstr>МР!Заголовки_для_печати</vt:lpstr>
      <vt:lpstr>МР!Область_печати</vt:lpstr>
    </vt:vector>
  </TitlesOfParts>
  <Company>df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Кочесокова</dc:creator>
  <cp:lastModifiedBy>vasilenkon</cp:lastModifiedBy>
  <cp:lastPrinted>2016-06-14T08:43:30Z</cp:lastPrinted>
  <dcterms:created xsi:type="dcterms:W3CDTF">2006-07-13T12:17:16Z</dcterms:created>
  <dcterms:modified xsi:type="dcterms:W3CDTF">2016-06-14T08:46:02Z</dcterms:modified>
</cp:coreProperties>
</file>